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a.arkania\Desktop\AACI KNMC\"/>
    </mc:Choice>
  </mc:AlternateContent>
  <xr:revisionPtr revIDLastSave="0" documentId="13_ncr:1_{16FC1F0B-5AEE-4004-B801-4CCA1CFBB81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ელექტროობა" sheetId="2" r:id="rId1"/>
    <sheet name="გათბობა-ვენტილაცია" sheetId="3" r:id="rId2"/>
    <sheet name="მორფოლოგია - ვენტილაცია რემონტი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2" i="2" l="1"/>
  <c r="H37" i="3"/>
  <c r="I14" i="4"/>
  <c r="G14" i="4"/>
  <c r="J14" i="4" s="1"/>
  <c r="I13" i="4"/>
  <c r="G13" i="4"/>
  <c r="J13" i="4" s="1"/>
  <c r="I12" i="4"/>
  <c r="G12" i="4"/>
  <c r="I11" i="4"/>
  <c r="G11" i="4"/>
  <c r="J11" i="4" s="1"/>
  <c r="I10" i="4"/>
  <c r="G10" i="4"/>
  <c r="I9" i="4"/>
  <c r="G9" i="4"/>
  <c r="I8" i="4"/>
  <c r="G8" i="4"/>
  <c r="I7" i="4"/>
  <c r="G7" i="4"/>
  <c r="J7" i="4" s="1"/>
  <c r="I6" i="4"/>
  <c r="G6" i="4"/>
  <c r="J6" i="4" s="1"/>
  <c r="I5" i="4"/>
  <c r="G5" i="4"/>
  <c r="G15" i="4" s="1"/>
  <c r="J9" i="4" l="1"/>
  <c r="J10" i="4"/>
  <c r="I15" i="4"/>
  <c r="D19" i="4" s="1"/>
  <c r="J8" i="4"/>
  <c r="J12" i="4"/>
  <c r="J5" i="4"/>
  <c r="J15" i="4" l="1"/>
  <c r="D20" i="4"/>
  <c r="D21" i="4" l="1"/>
  <c r="D23" i="4"/>
  <c r="D22" i="4"/>
  <c r="H38" i="3"/>
  <c r="I38" i="3" s="1"/>
  <c r="F38" i="3"/>
  <c r="F37" i="3"/>
  <c r="I37" i="3" s="1"/>
  <c r="H36" i="3"/>
  <c r="F36" i="3"/>
  <c r="H35" i="3"/>
  <c r="F35" i="3"/>
  <c r="I35" i="3" s="1"/>
  <c r="H34" i="3"/>
  <c r="F34" i="3"/>
  <c r="H33" i="3"/>
  <c r="F33" i="3"/>
  <c r="H32" i="3"/>
  <c r="F32" i="3"/>
  <c r="H31" i="3"/>
  <c r="F31" i="3"/>
  <c r="I31" i="3" s="1"/>
  <c r="H30" i="3"/>
  <c r="F30" i="3"/>
  <c r="H29" i="3"/>
  <c r="F29" i="3"/>
  <c r="H28" i="3"/>
  <c r="F28" i="3"/>
  <c r="H27" i="3"/>
  <c r="F27" i="3"/>
  <c r="I27" i="3" s="1"/>
  <c r="H26" i="3"/>
  <c r="F26" i="3"/>
  <c r="H25" i="3"/>
  <c r="F25" i="3"/>
  <c r="H24" i="3"/>
  <c r="F24" i="3"/>
  <c r="H23" i="3"/>
  <c r="F23" i="3"/>
  <c r="I23" i="3" s="1"/>
  <c r="H22" i="3"/>
  <c r="F22" i="3"/>
  <c r="H21" i="3"/>
  <c r="F21" i="3"/>
  <c r="H20" i="3"/>
  <c r="F20" i="3"/>
  <c r="H19" i="3"/>
  <c r="F19" i="3"/>
  <c r="I19" i="3" s="1"/>
  <c r="H18" i="3"/>
  <c r="F18" i="3"/>
  <c r="H17" i="3"/>
  <c r="F17" i="3"/>
  <c r="I17" i="3" s="1"/>
  <c r="H16" i="3"/>
  <c r="F16" i="3"/>
  <c r="H15" i="3"/>
  <c r="F15" i="3"/>
  <c r="I15" i="3" s="1"/>
  <c r="H14" i="3"/>
  <c r="F14" i="3"/>
  <c r="H13" i="3"/>
  <c r="F13" i="3"/>
  <c r="I13" i="3" s="1"/>
  <c r="H12" i="3"/>
  <c r="F12" i="3"/>
  <c r="H11" i="3"/>
  <c r="F11" i="3"/>
  <c r="I11" i="3" s="1"/>
  <c r="H10" i="3"/>
  <c r="F10" i="3"/>
  <c r="H9" i="3"/>
  <c r="F9" i="3"/>
  <c r="I9" i="3" s="1"/>
  <c r="H8" i="3"/>
  <c r="F8" i="3"/>
  <c r="I103" i="2"/>
  <c r="G103" i="2"/>
  <c r="I102" i="2"/>
  <c r="G102" i="2"/>
  <c r="J102" i="2" s="1"/>
  <c r="I101" i="2"/>
  <c r="G101" i="2"/>
  <c r="I100" i="2"/>
  <c r="G100" i="2"/>
  <c r="J100" i="2" s="1"/>
  <c r="I99" i="2"/>
  <c r="G99" i="2"/>
  <c r="I98" i="2"/>
  <c r="G98" i="2"/>
  <c r="J98" i="2" s="1"/>
  <c r="I97" i="2"/>
  <c r="G97" i="2"/>
  <c r="I96" i="2"/>
  <c r="G96" i="2"/>
  <c r="J96" i="2" s="1"/>
  <c r="I95" i="2"/>
  <c r="G95" i="2"/>
  <c r="I94" i="2"/>
  <c r="G94" i="2"/>
  <c r="J94" i="2" s="1"/>
  <c r="I93" i="2"/>
  <c r="G93" i="2"/>
  <c r="I92" i="2"/>
  <c r="G92" i="2"/>
  <c r="J92" i="2" s="1"/>
  <c r="I91" i="2"/>
  <c r="G91" i="2"/>
  <c r="I90" i="2"/>
  <c r="G90" i="2"/>
  <c r="J90" i="2" s="1"/>
  <c r="I89" i="2"/>
  <c r="G89" i="2"/>
  <c r="I88" i="2"/>
  <c r="G88" i="2"/>
  <c r="J88" i="2" s="1"/>
  <c r="I87" i="2"/>
  <c r="G87" i="2"/>
  <c r="I86" i="2"/>
  <c r="G86" i="2"/>
  <c r="J86" i="2" s="1"/>
  <c r="I85" i="2"/>
  <c r="G85" i="2"/>
  <c r="I84" i="2"/>
  <c r="G84" i="2"/>
  <c r="J84" i="2" s="1"/>
  <c r="I83" i="2"/>
  <c r="G83" i="2"/>
  <c r="I82" i="2"/>
  <c r="G82" i="2"/>
  <c r="J82" i="2" s="1"/>
  <c r="I81" i="2"/>
  <c r="G81" i="2"/>
  <c r="I80" i="2"/>
  <c r="G80" i="2"/>
  <c r="J80" i="2" s="1"/>
  <c r="I79" i="2"/>
  <c r="I104" i="2" s="1"/>
  <c r="D108" i="2" s="1"/>
  <c r="G79" i="2"/>
  <c r="G104" i="2" s="1"/>
  <c r="F70" i="2"/>
  <c r="J81" i="2" l="1"/>
  <c r="J85" i="2"/>
  <c r="J89" i="2"/>
  <c r="J93" i="2"/>
  <c r="J97" i="2"/>
  <c r="J101" i="2"/>
  <c r="D109" i="2"/>
  <c r="D112" i="2" s="1"/>
  <c r="J83" i="2"/>
  <c r="J87" i="2"/>
  <c r="J91" i="2"/>
  <c r="J95" i="2"/>
  <c r="J99" i="2"/>
  <c r="J103" i="2"/>
  <c r="I8" i="3"/>
  <c r="I12" i="3"/>
  <c r="I16" i="3"/>
  <c r="I20" i="3"/>
  <c r="I24" i="3"/>
  <c r="I28" i="3"/>
  <c r="I32" i="3"/>
  <c r="I36" i="3"/>
  <c r="I14" i="3"/>
  <c r="I18" i="3"/>
  <c r="I22" i="3"/>
  <c r="I26" i="3"/>
  <c r="I30" i="3"/>
  <c r="I34" i="3"/>
  <c r="I21" i="3"/>
  <c r="I25" i="3"/>
  <c r="I29" i="3"/>
  <c r="I33" i="3"/>
  <c r="H39" i="3"/>
  <c r="F39" i="3"/>
  <c r="D24" i="4"/>
  <c r="D25" i="4" s="1"/>
  <c r="D26" i="4" s="1"/>
  <c r="C43" i="3"/>
  <c r="I10" i="3"/>
  <c r="J79" i="2"/>
  <c r="D110" i="2" l="1"/>
  <c r="J104" i="2"/>
  <c r="D111" i="2"/>
  <c r="I39" i="3"/>
  <c r="C44" i="3"/>
  <c r="C46" i="3" s="1"/>
  <c r="D113" i="2" l="1"/>
  <c r="D114" i="2" s="1"/>
  <c r="C47" i="3"/>
  <c r="C45" i="3"/>
  <c r="C48" i="3" s="1"/>
  <c r="C49" i="3" s="1"/>
  <c r="C50" i="3" s="1"/>
  <c r="D115" i="2" l="1"/>
  <c r="F1" i="2" s="1"/>
</calcChain>
</file>

<file path=xl/sharedStrings.xml><?xml version="1.0" encoding="utf-8"?>
<sst xmlns="http://schemas.openxmlformats.org/spreadsheetml/2006/main" count="242" uniqueCount="144">
  <si>
    <t>#KNMC!A1</t>
  </si>
  <si>
    <t>SUM</t>
  </si>
  <si>
    <t>დასამონტაჟებელი ფარის ლოკაცია, რომელიც უნდა იყოს გასაღებზე. მზადდება გალვანირებული 1მმ -იანი თუნუქის ფურცლით</t>
  </si>
  <si>
    <t>სიმაღლე</t>
  </si>
  <si>
    <t xml:space="preserve">სიგანე </t>
  </si>
  <si>
    <t>სიღრმე</t>
  </si>
  <si>
    <t>0 საბოილერო</t>
  </si>
  <si>
    <t>0 ში ა-ს ლიფტთან</t>
  </si>
  <si>
    <t>0-ში მორგთან</t>
  </si>
  <si>
    <t>0 ში გურამის კართან</t>
  </si>
  <si>
    <t xml:space="preserve">0 ში აფთიაქთან </t>
  </si>
  <si>
    <t>პათანატომიაში მისაღებში</t>
  </si>
  <si>
    <t>პათანატომიაში მორგის წინ</t>
  </si>
  <si>
    <t xml:space="preserve">0 ში სასტერილიზაციოსთან </t>
  </si>
  <si>
    <t xml:space="preserve">0 ში კვების ოთახთან </t>
  </si>
  <si>
    <t>ც1 ზე სამეანოს შესასვლელ კართან</t>
  </si>
  <si>
    <t>ც1 ზე სამეანოს  კართან</t>
  </si>
  <si>
    <t>ც115 თან</t>
  </si>
  <si>
    <t>ბ108 თან</t>
  </si>
  <si>
    <t>ბ104 თან</t>
  </si>
  <si>
    <t>ბ1 ზე ბავშვთა მიმღებში</t>
  </si>
  <si>
    <t>ა1 ფოიე</t>
  </si>
  <si>
    <t>ა2</t>
  </si>
  <si>
    <t xml:space="preserve">ა3 </t>
  </si>
  <si>
    <t>ა4 რეამინაცია</t>
  </si>
  <si>
    <t>ა4 კატლაბი</t>
  </si>
  <si>
    <t>ა5 სასტუმრო</t>
  </si>
  <si>
    <t>ბ3 კარდიო ინტენსიური</t>
  </si>
  <si>
    <t xml:space="preserve">ბ3 </t>
  </si>
  <si>
    <t>ბ4</t>
  </si>
  <si>
    <t xml:space="preserve">ბ2 </t>
  </si>
  <si>
    <t>ც2 ნიქიუ</t>
  </si>
  <si>
    <t xml:space="preserve">ც2 </t>
  </si>
  <si>
    <t>ც3 პედიატრია</t>
  </si>
  <si>
    <t>ც3 პიკიუ</t>
  </si>
  <si>
    <t>ც4 სამზარეულოსთან</t>
  </si>
  <si>
    <t xml:space="preserve">ც4 დერეფანში </t>
  </si>
  <si>
    <t>ც5 სამეანოსთან</t>
  </si>
  <si>
    <t>ც5 სამეანოში</t>
  </si>
  <si>
    <t>ც5 ზე დერეფანი</t>
  </si>
  <si>
    <t>ც5 მე-6 საოპერაციო</t>
  </si>
  <si>
    <t>ც5 მე-5 საოპერაციო</t>
  </si>
  <si>
    <t>ც5 მე-4 საოპერაციო</t>
  </si>
  <si>
    <t>ც5 მე-3 საოპერაციო</t>
  </si>
  <si>
    <t>მე-7 საოპერაციო</t>
  </si>
  <si>
    <t>ბ5 პოსტოპი</t>
  </si>
  <si>
    <t>ბ5 ზოგადი</t>
  </si>
  <si>
    <t>ბ5 დერეფანი</t>
  </si>
  <si>
    <t>ც6 სხვენში ასასვლელი</t>
  </si>
  <si>
    <t xml:space="preserve">ბ6 </t>
  </si>
  <si>
    <t>ა6</t>
  </si>
  <si>
    <t>ა6 ლიფტის უჯრედი</t>
  </si>
  <si>
    <t>ც6 ლიფტის უჯრედი</t>
  </si>
  <si>
    <t>ბ0 უკან გასასვლელში</t>
  </si>
  <si>
    <t>პათანატომია მორგის წინ</t>
  </si>
  <si>
    <t xml:space="preserve">ერთეულის საშუალო ღირებულება </t>
  </si>
  <si>
    <t xml:space="preserve">ერთეულის მონტაჟის საშუალო ღირებულება </t>
  </si>
  <si>
    <t xml:space="preserve">კარადების მონტაჟი ჯამში </t>
  </si>
  <si>
    <t>დაუცველი შტეფსელების პრობლემის მოგვარება პედიატრიაში</t>
  </si>
  <si>
    <t xml:space="preserve">400 ერთეული ახალი შტეფსელის ყიდვა და გამოცვლა </t>
  </si>
  <si>
    <t>მაღალი ძაბვის ვაკუუმური გამთიშველი T 1000 KVA მონტაჟის ჩათვლით</t>
  </si>
  <si>
    <t>მაღალი ძაბვის ვაკუუმური გამთიშველი T 630 KVA მონტაჟის ჩათვლით</t>
  </si>
  <si>
    <t>ცენტრალური 0,4 kv ფარის რეაბილიტაცია</t>
  </si>
  <si>
    <t>#</t>
  </si>
  <si>
    <t>დასახელება</t>
  </si>
  <si>
    <t>ზომის ერთ.</t>
  </si>
  <si>
    <t>რაოდენობა</t>
  </si>
  <si>
    <t>მასალა</t>
  </si>
  <si>
    <t>ხელფასი</t>
  </si>
  <si>
    <t>საერთო ღირებულება</t>
  </si>
  <si>
    <t>ერთ. ფასი</t>
  </si>
  <si>
    <t>ჯამი</t>
  </si>
  <si>
    <t>ავტომატური ამომრთველი, 3 პ, 1250 ამპ, 50კა, ელექტრონული დაცვით , T7M - მოტორიზებადი</t>
  </si>
  <si>
    <t>ცალი</t>
  </si>
  <si>
    <t>მოტორ-ამძრავი, 200-240 ვ, T7 ზომის ავტომატებზე ( 1250-1600ამპ)</t>
  </si>
  <si>
    <t>გამორთვის კოჭა 200-240 ვ, T7 ზომის ავტომატებზე ( 1250-1600 ამპ)</t>
  </si>
  <si>
    <t>ჩართვის კოჭა 200-240 ვ, T7 ზომის ავტომატებზე ( 1250-1600 ამპ)</t>
  </si>
  <si>
    <t>დამხმარე ბლოკ კონტაქტი 2 კონტ/ 400 ვ, T7 ზომის ავტომატებზე ( 1250-1600 ამპ)</t>
  </si>
  <si>
    <t>ავტომატური ამომრთველი, 3 პ, 800 ამპ, 36კა, ელექტრონული დაცვით , T6</t>
  </si>
  <si>
    <t>გამორთვის კოჭა 200-240 ვ, T4-5-6 ზომის ავტომატებზე ( 400-1000 ამპ)</t>
  </si>
  <si>
    <t>დამხმარე ბლოკ კონტაქტი 2 კონტ/ 400 ვ, T4-5-6 ზომის ავტომატებზე ( 400-1000 ამპ)</t>
  </si>
  <si>
    <t>მოტორ-ამძრავი, 200-240 ვ, T6 ზომის ავტომატებზე ( 630 -1000ამპ)</t>
  </si>
  <si>
    <t>ავტომატური ამომრთველი, 3 პ, 630 ამპ, 36კა, თერმომაგნიტური დაცვით, T6</t>
  </si>
  <si>
    <t>ამომრთველი, 3 პ, 400 ამპ, 36კა, ელექტრონული დაცვით, XT5 სერია</t>
  </si>
  <si>
    <t>სპილენძის კაბელი 1*120mm</t>
  </si>
  <si>
    <t>მეტრი</t>
  </si>
  <si>
    <t>შინა ალუმინის 100 mm</t>
  </si>
  <si>
    <t xml:space="preserve">მეტრი </t>
  </si>
  <si>
    <t xml:space="preserve">ბუნიკები სხვადასხვა ზომის </t>
  </si>
  <si>
    <t>გილზი სხვადასხვა ზომის</t>
  </si>
  <si>
    <t>,,ბოლტ გაიკა შაიბა"</t>
  </si>
  <si>
    <t>კუმშვადი მილი 240 იანი</t>
  </si>
  <si>
    <t xml:space="preserve">მოსამზადებელი სამუშაოების ჩატარება გადასართვად 0,4 კვ მხარეს ფარზე </t>
  </si>
  <si>
    <t>კომპლექტი</t>
  </si>
  <si>
    <t xml:space="preserve">სამონტაჟო სამუშაოები 0,4 კვ მხარეს ფარზე </t>
  </si>
  <si>
    <t>UPS -ის ფარში სტაბილიზატორის მხარეს 0,4 კვ-ის წრედის გადალაგება</t>
  </si>
  <si>
    <t>საშემოსავლო</t>
  </si>
  <si>
    <t>გაუთვალისწინებელი</t>
  </si>
  <si>
    <t>გეგმიური</t>
  </si>
  <si>
    <t>ზედნადები</t>
  </si>
  <si>
    <t>დღგ</t>
  </si>
  <si>
    <t>სულ ჯამი</t>
  </si>
  <si>
    <t>გათბობა-ვენტილაცია</t>
  </si>
  <si>
    <t>წყალშემკრები ბოილერი</t>
  </si>
  <si>
    <t>ბოილერის დემონტაჟი 0 სართულზე</t>
  </si>
  <si>
    <t>ახალი ბოილერის მონტაჟი  მე-6 სართულზე (A block)</t>
  </si>
  <si>
    <t>ძველის ბოილერის დემონტაჟი მე-6 სართულზე (C block)</t>
  </si>
  <si>
    <t>ახალი ბოილერის მონტაჟი  მე-6 სართულზე (C block) დემონტირებულის ადგილზე</t>
  </si>
  <si>
    <t>სავარცხელას დემონტაჟი მე-6 სართულზე (C block)</t>
  </si>
  <si>
    <t>სავარცხელას ფოლადის მილი 250 მმ-იანი ფასონური ნაწილებით მე-6 სართულზე (C block)</t>
  </si>
  <si>
    <t>პეპელა ონკანი 80 მმ მე-6 სართულზე (C block)</t>
  </si>
  <si>
    <t>პეპელა ონკანი 100 მმ მე-6 სართულზე (C block)</t>
  </si>
  <si>
    <t>პლასტმასის აქსესუარები, მუხლები, ქუოები და ა.შ მე-6 სართულზე (C block)</t>
  </si>
  <si>
    <t>საცირკულაციო წყლის ტუმბო CPH 100-50F მე-6 სართულზე (A block)</t>
  </si>
  <si>
    <t xml:space="preserve">ცალი </t>
  </si>
  <si>
    <t>საფართოებელი ავზი 500 ლტ-იანი მე-6 სართულზე (  A block)</t>
  </si>
  <si>
    <t>მილი პოლიპროპილენის მინაბოჭკოვანი 110მმ  მე-6 სართულზე (c block)</t>
  </si>
  <si>
    <t>ფასონური ნაწილები მე-6 სართულზე (  C block)</t>
  </si>
  <si>
    <t>მილი პოლიპროპილენის მინაბოჭკოვანი 110მმ  მე-6 სართულზე A block)</t>
  </si>
  <si>
    <t>ფასონური ნაწილები მე-6 სართულზე ( A block)</t>
  </si>
  <si>
    <t>მილი პოლიპროპილენის მინაბოჭკოვანი 110მმ  მე-6 სართულამდე  A+C block)</t>
  </si>
  <si>
    <t>პეპელა ონკანი 100 მმ მე-6 სართულზე (A+C block)</t>
  </si>
  <si>
    <t>ფასონური ნაწილები მე-6 სართულზე ( A+C block)</t>
  </si>
  <si>
    <t>საიზოლაციო მილის შეფუთვა- კაუჩუკი 114*9</t>
  </si>
  <si>
    <t>თბოიზოლაცია FLEXIFOAM-24M2-9 მმ.(კაუჩუკი თვითწებვადი)</t>
  </si>
  <si>
    <t>მ2</t>
  </si>
  <si>
    <t>თერმოისარი C0 300 მმ ფოლადის მილი</t>
  </si>
  <si>
    <t>პეპელა ონკანი 80 მმ 0 სართულზე (C block) -0 სართული</t>
  </si>
  <si>
    <t xml:space="preserve">ფასონური ნაწილები </t>
  </si>
  <si>
    <t>პეპელა ონკანი 80 მმ 0 სართულზე (B block) -0 სართული</t>
  </si>
  <si>
    <t>მცირე კოროზირებული დეტალების დამუშავება და ანტიკოროზიული და თერმომედეგი საღებავით შეღებვა</t>
  </si>
  <si>
    <t>კვ/მ</t>
  </si>
  <si>
    <t>ჩილერის დემონტაჟი</t>
  </si>
  <si>
    <t>ჩილერის მონტაჟი და ინსტალაცია</t>
  </si>
  <si>
    <t>სპეცტექნიკით მომსახურეობა ამწე</t>
  </si>
  <si>
    <t>კედლების დამუშავება და შეღებვა</t>
  </si>
  <si>
    <t>იატაკზე ლამინანტის მოწყობა</t>
  </si>
  <si>
    <t>ჭერზე პლასიკატის მოწყობა</t>
  </si>
  <si>
    <t>კედლებზე კაფელის მოწყობა</t>
  </si>
  <si>
    <t xml:space="preserve">სამაცივრო დანადგარის (გარე-შიდა ბლოკი) ფასი: 12961,69 ლარი. </t>
  </si>
  <si>
    <t xml:space="preserve">სენდვიჩ პანელების მოწყობა კედლებზე </t>
  </si>
  <si>
    <t xml:space="preserve">სენდვიჩ პანელების მოწყობა ჭერზე </t>
  </si>
  <si>
    <t>ვენტილატორი ВКПФ 4Д 600x300-ოთხკუთხედი, მაქსიმალურ სიმძლავრეზე 2500 მ3</t>
  </si>
  <si>
    <t>შენიშვნა: გთხოვთ ხარჯთაღრიცხვაში გაითვალისწინოთ ხარისხიანი მასალა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</si>
</sst>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₾-437]_-;\-* #,##0.00\ [$₾-437]_-;_-* &quot;-&quot;??\ [$₾-437]_-;_-@_-"/>
  </numFmts>
  <fonts count="9" x14ac:knownFonts="1">
    <font>
      <sz val="11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8"/>
      <color theme="10"/>
      <name val="Calibri"/>
      <family val="1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1"/>
      <scheme val="minor"/>
    </font>
    <font>
      <b/>
      <sz val="8"/>
      <color theme="1"/>
      <name val="Calibri"/>
      <family val="1"/>
      <scheme val="minor"/>
    </font>
    <font>
      <b/>
      <i/>
      <u/>
      <sz val="8"/>
      <color theme="1"/>
      <name val="Calibri"/>
      <family val="1"/>
      <scheme val="minor"/>
    </font>
    <font>
      <u/>
      <sz val="8"/>
      <color theme="10"/>
      <name val="Calibri"/>
      <family val="2"/>
      <scheme val="minor"/>
    </font>
    <font>
      <sz val="8"/>
      <color rgb="FFFF0000"/>
      <name val="Calibri"/>
      <family val="1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3" fillId="0" borderId="0"/>
  </cellStyleXfs>
  <cellXfs count="96">
    <xf numFmtId="0" fontId="0" fillId="0" borderId="0" xfId="0"/>
    <xf numFmtId="0" fontId="2" fillId="2" borderId="0" xfId="1" applyFont="1" applyFill="1"/>
    <xf numFmtId="0" fontId="4" fillId="0" borderId="0" xfId="2" applyFont="1"/>
    <xf numFmtId="164" fontId="5" fillId="0" borderId="0" xfId="2" applyNumberFormat="1" applyFont="1"/>
    <xf numFmtId="0" fontId="4" fillId="3" borderId="1" xfId="2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0" fontId="4" fillId="3" borderId="6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/>
    </xf>
    <xf numFmtId="0" fontId="4" fillId="3" borderId="5" xfId="2" applyFont="1" applyFill="1" applyBorder="1" applyAlignment="1">
      <alignment horizontal="center"/>
    </xf>
    <xf numFmtId="0" fontId="4" fillId="3" borderId="6" xfId="2" applyFont="1" applyFill="1" applyBorder="1" applyAlignment="1">
      <alignment horizontal="center"/>
    </xf>
    <xf numFmtId="0" fontId="4" fillId="3" borderId="7" xfId="2" applyFont="1" applyFill="1" applyBorder="1"/>
    <xf numFmtId="0" fontId="4" fillId="3" borderId="0" xfId="2" applyFont="1" applyFill="1"/>
    <xf numFmtId="0" fontId="4" fillId="3" borderId="8" xfId="2" applyFont="1" applyFill="1" applyBorder="1"/>
    <xf numFmtId="164" fontId="4" fillId="3" borderId="0" xfId="2" applyNumberFormat="1" applyFont="1" applyFill="1"/>
    <xf numFmtId="0" fontId="4" fillId="3" borderId="9" xfId="2" applyFont="1" applyFill="1" applyBorder="1"/>
    <xf numFmtId="0" fontId="4" fillId="3" borderId="10" xfId="2" applyFont="1" applyFill="1" applyBorder="1"/>
    <xf numFmtId="164" fontId="5" fillId="2" borderId="10" xfId="2" applyNumberFormat="1" applyFont="1" applyFill="1" applyBorder="1"/>
    <xf numFmtId="0" fontId="4" fillId="4" borderId="7" xfId="2" applyFont="1" applyFill="1" applyBorder="1"/>
    <xf numFmtId="0" fontId="4" fillId="4" borderId="0" xfId="2" applyFont="1" applyFill="1"/>
    <xf numFmtId="0" fontId="4" fillId="4" borderId="8" xfId="2" applyFont="1" applyFill="1" applyBorder="1"/>
    <xf numFmtId="164" fontId="5" fillId="2" borderId="14" xfId="2" applyNumberFormat="1" applyFont="1" applyFill="1" applyBorder="1"/>
    <xf numFmtId="164" fontId="4" fillId="0" borderId="0" xfId="2" applyNumberFormat="1" applyFont="1"/>
    <xf numFmtId="0" fontId="4" fillId="4" borderId="11" xfId="2" applyFont="1" applyFill="1" applyBorder="1"/>
    <xf numFmtId="0" fontId="4" fillId="4" borderId="12" xfId="2" applyFont="1" applyFill="1" applyBorder="1"/>
    <xf numFmtId="3" fontId="4" fillId="4" borderId="13" xfId="2" applyNumberFormat="1" applyFont="1" applyFill="1" applyBorder="1"/>
    <xf numFmtId="3" fontId="4" fillId="4" borderId="8" xfId="2" applyNumberFormat="1" applyFont="1" applyFill="1" applyBorder="1"/>
    <xf numFmtId="0" fontId="4" fillId="4" borderId="9" xfId="2" applyFont="1" applyFill="1" applyBorder="1"/>
    <xf numFmtId="0" fontId="4" fillId="4" borderId="10" xfId="2" applyFont="1" applyFill="1" applyBorder="1"/>
    <xf numFmtId="0" fontId="4" fillId="5" borderId="11" xfId="2" applyFont="1" applyFill="1" applyBorder="1"/>
    <xf numFmtId="0" fontId="4" fillId="5" borderId="12" xfId="2" applyFont="1" applyFill="1" applyBorder="1"/>
    <xf numFmtId="0" fontId="4" fillId="5" borderId="13" xfId="2" applyFont="1" applyFill="1" applyBorder="1"/>
    <xf numFmtId="0" fontId="4" fillId="5" borderId="7" xfId="2" applyFont="1" applyFill="1" applyBorder="1"/>
    <xf numFmtId="0" fontId="4" fillId="5" borderId="0" xfId="2" applyFont="1" applyFill="1"/>
    <xf numFmtId="0" fontId="4" fillId="5" borderId="8" xfId="2" applyFont="1" applyFill="1" applyBorder="1"/>
    <xf numFmtId="0" fontId="4" fillId="5" borderId="5" xfId="2" applyFont="1" applyFill="1" applyBorder="1" applyAlignment="1">
      <alignment horizontal="center" vertical="center" wrapText="1"/>
    </xf>
    <xf numFmtId="0" fontId="4" fillId="5" borderId="4" xfId="2" applyFont="1" applyFill="1" applyBorder="1"/>
    <xf numFmtId="0" fontId="4" fillId="5" borderId="15" xfId="2" applyFont="1" applyFill="1" applyBorder="1" applyAlignment="1">
      <alignment horizontal="center" vertical="center" wrapText="1"/>
    </xf>
    <xf numFmtId="0" fontId="4" fillId="5" borderId="5" xfId="2" applyFont="1" applyFill="1" applyBorder="1"/>
    <xf numFmtId="2" fontId="4" fillId="5" borderId="5" xfId="2" applyNumberFormat="1" applyFont="1" applyFill="1" applyBorder="1" applyAlignment="1">
      <alignment horizontal="center"/>
    </xf>
    <xf numFmtId="2" fontId="4" fillId="5" borderId="5" xfId="2" applyNumberFormat="1" applyFont="1" applyFill="1" applyBorder="1"/>
    <xf numFmtId="2" fontId="4" fillId="5" borderId="6" xfId="2" applyNumberFormat="1" applyFont="1" applyFill="1" applyBorder="1"/>
    <xf numFmtId="4" fontId="4" fillId="5" borderId="15" xfId="2" applyNumberFormat="1" applyFont="1" applyFill="1" applyBorder="1" applyAlignment="1">
      <alignment horizontal="center" vertical="center"/>
    </xf>
    <xf numFmtId="0" fontId="4" fillId="5" borderId="15" xfId="2" applyFont="1" applyFill="1" applyBorder="1" applyAlignment="1">
      <alignment horizontal="center" vertical="center"/>
    </xf>
    <xf numFmtId="0" fontId="4" fillId="5" borderId="5" xfId="2" applyFont="1" applyFill="1" applyBorder="1" applyAlignment="1">
      <alignment wrapText="1"/>
    </xf>
    <xf numFmtId="0" fontId="5" fillId="5" borderId="7" xfId="2" applyFont="1" applyFill="1" applyBorder="1"/>
    <xf numFmtId="0" fontId="5" fillId="5" borderId="0" xfId="2" applyFont="1" applyFill="1"/>
    <xf numFmtId="2" fontId="5" fillId="5" borderId="0" xfId="2" applyNumberFormat="1" applyFont="1" applyFill="1"/>
    <xf numFmtId="2" fontId="5" fillId="5" borderId="8" xfId="2" applyNumberFormat="1" applyFont="1" applyFill="1" applyBorder="1"/>
    <xf numFmtId="2" fontId="4" fillId="5" borderId="0" xfId="2" applyNumberFormat="1" applyFont="1" applyFill="1"/>
    <xf numFmtId="2" fontId="4" fillId="5" borderId="8" xfId="2" applyNumberFormat="1" applyFont="1" applyFill="1" applyBorder="1"/>
    <xf numFmtId="9" fontId="4" fillId="5" borderId="0" xfId="2" applyNumberFormat="1" applyFont="1" applyFill="1"/>
    <xf numFmtId="2" fontId="5" fillId="2" borderId="0" xfId="2" applyNumberFormat="1" applyFont="1" applyFill="1"/>
    <xf numFmtId="0" fontId="4" fillId="5" borderId="9" xfId="2" applyFont="1" applyFill="1" applyBorder="1"/>
    <xf numFmtId="0" fontId="4" fillId="5" borderId="10" xfId="2" applyFont="1" applyFill="1" applyBorder="1"/>
    <xf numFmtId="0" fontId="4" fillId="5" borderId="14" xfId="2" applyFont="1" applyFill="1" applyBorder="1"/>
    <xf numFmtId="0" fontId="4" fillId="6" borderId="0" xfId="2" applyFont="1" applyFill="1"/>
    <xf numFmtId="0" fontId="7" fillId="2" borderId="0" xfId="1" applyFont="1" applyFill="1"/>
    <xf numFmtId="0" fontId="5" fillId="0" borderId="0" xfId="2" applyFont="1"/>
    <xf numFmtId="0" fontId="4" fillId="6" borderId="5" xfId="2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5" xfId="2" applyFont="1" applyBorder="1"/>
    <xf numFmtId="0" fontId="4" fillId="6" borderId="5" xfId="2" applyFont="1" applyFill="1" applyBorder="1"/>
    <xf numFmtId="2" fontId="4" fillId="6" borderId="5" xfId="2" applyNumberFormat="1" applyFont="1" applyFill="1" applyBorder="1"/>
    <xf numFmtId="2" fontId="4" fillId="0" borderId="5" xfId="2" applyNumberFormat="1" applyFont="1" applyBorder="1"/>
    <xf numFmtId="2" fontId="4" fillId="0" borderId="0" xfId="2" applyNumberFormat="1" applyFont="1"/>
    <xf numFmtId="2" fontId="5" fillId="0" borderId="0" xfId="2" applyNumberFormat="1" applyFont="1"/>
    <xf numFmtId="0" fontId="4" fillId="0" borderId="16" xfId="2" applyFont="1" applyBorder="1"/>
    <xf numFmtId="9" fontId="4" fillId="0" borderId="0" xfId="2" applyNumberFormat="1" applyFont="1"/>
    <xf numFmtId="0" fontId="3" fillId="0" borderId="0" xfId="2"/>
    <xf numFmtId="0" fontId="4" fillId="4" borderId="4" xfId="2" applyFont="1" applyFill="1" applyBorder="1"/>
    <xf numFmtId="0" fontId="4" fillId="4" borderId="15" xfId="2" applyFont="1" applyFill="1" applyBorder="1" applyAlignment="1">
      <alignment horizontal="center" vertical="center" wrapText="1"/>
    </xf>
    <xf numFmtId="0" fontId="4" fillId="4" borderId="5" xfId="2" applyFont="1" applyFill="1" applyBorder="1"/>
    <xf numFmtId="2" fontId="4" fillId="4" borderId="5" xfId="2" applyNumberFormat="1" applyFont="1" applyFill="1" applyBorder="1" applyAlignment="1">
      <alignment horizontal="center"/>
    </xf>
    <xf numFmtId="2" fontId="4" fillId="4" borderId="5" xfId="2" applyNumberFormat="1" applyFont="1" applyFill="1" applyBorder="1"/>
    <xf numFmtId="2" fontId="4" fillId="4" borderId="6" xfId="2" applyNumberFormat="1" applyFont="1" applyFill="1" applyBorder="1"/>
    <xf numFmtId="4" fontId="4" fillId="4" borderId="15" xfId="2" applyNumberFormat="1" applyFont="1" applyFill="1" applyBorder="1" applyAlignment="1">
      <alignment horizontal="center" vertical="center"/>
    </xf>
    <xf numFmtId="0" fontId="4" fillId="4" borderId="5" xfId="2" applyFont="1" applyFill="1" applyBorder="1" applyAlignment="1">
      <alignment vertical="center"/>
    </xf>
    <xf numFmtId="0" fontId="4" fillId="5" borderId="6" xfId="2" applyFont="1" applyFill="1" applyBorder="1" applyAlignment="1">
      <alignment horizontal="center" vertical="center" wrapText="1"/>
    </xf>
    <xf numFmtId="0" fontId="4" fillId="3" borderId="7" xfId="2" applyFont="1" applyFill="1" applyBorder="1" applyAlignment="1">
      <alignment horizontal="center" wrapText="1"/>
    </xf>
    <xf numFmtId="0" fontId="4" fillId="3" borderId="0" xfId="2" applyFont="1" applyFill="1" applyAlignment="1">
      <alignment horizontal="center" wrapText="1"/>
    </xf>
    <xf numFmtId="0" fontId="4" fillId="4" borderId="11" xfId="2" applyFont="1" applyFill="1" applyBorder="1" applyAlignment="1">
      <alignment horizontal="center"/>
    </xf>
    <xf numFmtId="0" fontId="4" fillId="4" borderId="12" xfId="2" applyFont="1" applyFill="1" applyBorder="1" applyAlignment="1">
      <alignment horizontal="center"/>
    </xf>
    <xf numFmtId="0" fontId="4" fillId="4" borderId="13" xfId="2" applyFont="1" applyFill="1" applyBorder="1" applyAlignment="1">
      <alignment horizontal="center"/>
    </xf>
    <xf numFmtId="0" fontId="6" fillId="5" borderId="12" xfId="2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 vertical="center"/>
    </xf>
    <xf numFmtId="0" fontId="4" fillId="5" borderId="5" xfId="2" applyFont="1" applyFill="1" applyBorder="1" applyAlignment="1">
      <alignment horizontal="center" vertical="center" wrapText="1"/>
    </xf>
    <xf numFmtId="0" fontId="4" fillId="5" borderId="5" xfId="2" applyFont="1" applyFill="1" applyBorder="1" applyAlignment="1">
      <alignment horizontal="center"/>
    </xf>
    <xf numFmtId="0" fontId="4" fillId="0" borderId="5" xfId="2" applyFont="1" applyBorder="1" applyAlignment="1">
      <alignment horizontal="center" vertical="center"/>
    </xf>
    <xf numFmtId="0" fontId="4" fillId="6" borderId="5" xfId="2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/>
    </xf>
    <xf numFmtId="0" fontId="8" fillId="0" borderId="0" xfId="2" applyFont="1"/>
  </cellXfs>
  <cellStyles count="3">
    <cellStyle name="Hyperlink 2" xfId="1" xr:uid="{147B699C-92FF-4CEB-8AE0-B3679CA2F38A}"/>
    <cellStyle name="Normal" xfId="0" builtinId="0"/>
    <cellStyle name="Normal 2" xfId="2" xr:uid="{BE6FA30D-7AFE-4F33-B66E-E552995F7C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D4890-F3C0-4377-830D-DA1737C65DFA}">
  <dimension ref="B1:J119"/>
  <sheetViews>
    <sheetView tabSelected="1" workbookViewId="0">
      <pane xSplit="2" ySplit="2" topLeftCell="C112" activePane="bottomRight" state="frozen"/>
      <selection pane="topRight" activeCell="C1" sqref="C1"/>
      <selection pane="bottomLeft" activeCell="A3" sqref="A3"/>
      <selection pane="bottomRight" activeCell="D130" sqref="D130"/>
    </sheetView>
  </sheetViews>
  <sheetFormatPr defaultColWidth="10" defaultRowHeight="10.5" x14ac:dyDescent="0.25"/>
  <cols>
    <col min="1" max="1" width="6.1796875" style="2" customWidth="1"/>
    <col min="2" max="2" width="10" style="2"/>
    <col min="3" max="3" width="45" style="2" customWidth="1"/>
    <col min="4" max="4" width="10" style="2"/>
    <col min="5" max="5" width="12.1796875" style="2" customWidth="1"/>
    <col min="6" max="6" width="12.08984375" style="2" bestFit="1" customWidth="1"/>
    <col min="7" max="16384" width="10" style="2"/>
  </cols>
  <sheetData>
    <row r="1" spans="2:6" ht="21.75" customHeight="1" thickBot="1" x14ac:dyDescent="0.3">
      <c r="B1" s="1" t="s">
        <v>0</v>
      </c>
      <c r="E1" s="2" t="s">
        <v>1</v>
      </c>
      <c r="F1" s="3">
        <f>F62+F70+F66+D115</f>
        <v>0</v>
      </c>
    </row>
    <row r="2" spans="2:6" ht="39.75" customHeight="1" x14ac:dyDescent="0.25">
      <c r="B2" s="4"/>
      <c r="C2" s="5" t="s">
        <v>2</v>
      </c>
      <c r="D2" s="6" t="s">
        <v>3</v>
      </c>
      <c r="E2" s="6" t="s">
        <v>4</v>
      </c>
      <c r="F2" s="7" t="s">
        <v>5</v>
      </c>
    </row>
    <row r="3" spans="2:6" x14ac:dyDescent="0.25">
      <c r="B3" s="8">
        <v>1</v>
      </c>
      <c r="C3" s="9" t="s">
        <v>6</v>
      </c>
      <c r="D3" s="9">
        <v>28</v>
      </c>
      <c r="E3" s="9">
        <v>21</v>
      </c>
      <c r="F3" s="10">
        <v>9</v>
      </c>
    </row>
    <row r="4" spans="2:6" x14ac:dyDescent="0.25">
      <c r="B4" s="8">
        <v>2</v>
      </c>
      <c r="C4" s="9" t="s">
        <v>7</v>
      </c>
      <c r="D4" s="9">
        <v>29</v>
      </c>
      <c r="E4" s="9">
        <v>23</v>
      </c>
      <c r="F4" s="10">
        <v>9</v>
      </c>
    </row>
    <row r="5" spans="2:6" x14ac:dyDescent="0.25">
      <c r="B5" s="8">
        <v>3</v>
      </c>
      <c r="C5" s="9" t="s">
        <v>8</v>
      </c>
      <c r="D5" s="9">
        <v>29</v>
      </c>
      <c r="E5" s="9">
        <v>23</v>
      </c>
      <c r="F5" s="10">
        <v>10</v>
      </c>
    </row>
    <row r="6" spans="2:6" x14ac:dyDescent="0.25">
      <c r="B6" s="8">
        <v>4</v>
      </c>
      <c r="C6" s="9" t="s">
        <v>9</v>
      </c>
      <c r="D6" s="9">
        <v>59</v>
      </c>
      <c r="E6" s="9">
        <v>36</v>
      </c>
      <c r="F6" s="10">
        <v>3</v>
      </c>
    </row>
    <row r="7" spans="2:6" x14ac:dyDescent="0.25">
      <c r="B7" s="8">
        <v>5</v>
      </c>
      <c r="C7" s="9" t="s">
        <v>10</v>
      </c>
      <c r="D7" s="9">
        <v>29</v>
      </c>
      <c r="E7" s="9">
        <v>23</v>
      </c>
      <c r="F7" s="10">
        <v>11</v>
      </c>
    </row>
    <row r="8" spans="2:6" x14ac:dyDescent="0.25">
      <c r="B8" s="8">
        <v>6</v>
      </c>
      <c r="C8" s="9" t="s">
        <v>11</v>
      </c>
      <c r="D8" s="9">
        <v>32</v>
      </c>
      <c r="E8" s="9">
        <v>75</v>
      </c>
      <c r="F8" s="10">
        <v>10</v>
      </c>
    </row>
    <row r="9" spans="2:6" x14ac:dyDescent="0.25">
      <c r="B9" s="8">
        <v>7</v>
      </c>
      <c r="C9" s="9" t="s">
        <v>12</v>
      </c>
      <c r="D9" s="9">
        <v>36</v>
      </c>
      <c r="E9" s="9">
        <v>20</v>
      </c>
      <c r="F9" s="10">
        <v>9</v>
      </c>
    </row>
    <row r="10" spans="2:6" x14ac:dyDescent="0.25">
      <c r="B10" s="8">
        <v>8</v>
      </c>
      <c r="C10" s="9" t="s">
        <v>13</v>
      </c>
      <c r="D10" s="9">
        <v>34</v>
      </c>
      <c r="E10" s="9">
        <v>32</v>
      </c>
      <c r="F10" s="10">
        <v>4</v>
      </c>
    </row>
    <row r="11" spans="2:6" x14ac:dyDescent="0.25">
      <c r="B11" s="8">
        <v>9</v>
      </c>
      <c r="C11" s="9" t="s">
        <v>14</v>
      </c>
      <c r="D11" s="9">
        <v>36</v>
      </c>
      <c r="E11" s="9">
        <v>28</v>
      </c>
      <c r="F11" s="10">
        <v>3</v>
      </c>
    </row>
    <row r="12" spans="2:6" x14ac:dyDescent="0.25">
      <c r="B12" s="8">
        <v>10</v>
      </c>
      <c r="C12" s="9" t="s">
        <v>15</v>
      </c>
      <c r="D12" s="9">
        <v>36</v>
      </c>
      <c r="E12" s="9">
        <v>28</v>
      </c>
      <c r="F12" s="10">
        <v>4</v>
      </c>
    </row>
    <row r="13" spans="2:6" x14ac:dyDescent="0.25">
      <c r="B13" s="8">
        <v>11</v>
      </c>
      <c r="C13" s="9" t="s">
        <v>16</v>
      </c>
      <c r="D13" s="9">
        <v>36</v>
      </c>
      <c r="E13" s="9">
        <v>28</v>
      </c>
      <c r="F13" s="10">
        <v>4</v>
      </c>
    </row>
    <row r="14" spans="2:6" x14ac:dyDescent="0.25">
      <c r="B14" s="8">
        <v>12</v>
      </c>
      <c r="C14" s="9" t="s">
        <v>17</v>
      </c>
      <c r="D14" s="9">
        <v>36</v>
      </c>
      <c r="E14" s="9">
        <v>28</v>
      </c>
      <c r="F14" s="10">
        <v>4</v>
      </c>
    </row>
    <row r="15" spans="2:6" x14ac:dyDescent="0.25">
      <c r="B15" s="8">
        <v>13</v>
      </c>
      <c r="C15" s="9" t="s">
        <v>18</v>
      </c>
      <c r="D15" s="9">
        <v>17.5</v>
      </c>
      <c r="E15" s="9">
        <v>23.5</v>
      </c>
      <c r="F15" s="10">
        <v>3</v>
      </c>
    </row>
    <row r="16" spans="2:6" x14ac:dyDescent="0.25">
      <c r="B16" s="8">
        <v>14</v>
      </c>
      <c r="C16" s="9" t="s">
        <v>19</v>
      </c>
      <c r="D16" s="9">
        <v>52</v>
      </c>
      <c r="E16" s="9">
        <v>64</v>
      </c>
      <c r="F16" s="10">
        <v>4</v>
      </c>
    </row>
    <row r="17" spans="2:6" x14ac:dyDescent="0.25">
      <c r="B17" s="8">
        <v>15</v>
      </c>
      <c r="C17" s="9" t="s">
        <v>20</v>
      </c>
      <c r="D17" s="9">
        <v>15</v>
      </c>
      <c r="E17" s="9">
        <v>14.5</v>
      </c>
      <c r="F17" s="10">
        <v>4</v>
      </c>
    </row>
    <row r="18" spans="2:6" x14ac:dyDescent="0.25">
      <c r="B18" s="8">
        <v>16</v>
      </c>
      <c r="C18" s="9" t="s">
        <v>21</v>
      </c>
      <c r="D18" s="9">
        <v>37.5</v>
      </c>
      <c r="E18" s="9">
        <v>27.5</v>
      </c>
      <c r="F18" s="10">
        <v>11</v>
      </c>
    </row>
    <row r="19" spans="2:6" x14ac:dyDescent="0.25">
      <c r="B19" s="8">
        <v>17</v>
      </c>
      <c r="C19" s="9" t="s">
        <v>22</v>
      </c>
      <c r="D19" s="9">
        <v>55</v>
      </c>
      <c r="E19" s="9">
        <v>32</v>
      </c>
      <c r="F19" s="10">
        <v>10</v>
      </c>
    </row>
    <row r="20" spans="2:6" x14ac:dyDescent="0.25">
      <c r="B20" s="8">
        <v>18</v>
      </c>
      <c r="C20" s="9" t="s">
        <v>23</v>
      </c>
      <c r="D20" s="9">
        <v>55</v>
      </c>
      <c r="E20" s="9">
        <v>32</v>
      </c>
      <c r="F20" s="10">
        <v>10</v>
      </c>
    </row>
    <row r="21" spans="2:6" x14ac:dyDescent="0.25">
      <c r="B21" s="8">
        <v>19</v>
      </c>
      <c r="C21" s="9" t="s">
        <v>24</v>
      </c>
      <c r="D21" s="9">
        <v>33.5</v>
      </c>
      <c r="E21" s="9">
        <v>29</v>
      </c>
      <c r="F21" s="10">
        <v>3</v>
      </c>
    </row>
    <row r="22" spans="2:6" x14ac:dyDescent="0.25">
      <c r="B22" s="8">
        <v>20</v>
      </c>
      <c r="C22" s="9" t="s">
        <v>25</v>
      </c>
      <c r="D22" s="9">
        <v>55</v>
      </c>
      <c r="E22" s="9">
        <v>32</v>
      </c>
      <c r="F22" s="10">
        <v>10</v>
      </c>
    </row>
    <row r="23" spans="2:6" x14ac:dyDescent="0.25">
      <c r="B23" s="8">
        <v>21</v>
      </c>
      <c r="C23" s="9" t="s">
        <v>26</v>
      </c>
      <c r="D23" s="9">
        <v>55</v>
      </c>
      <c r="E23" s="9">
        <v>32</v>
      </c>
      <c r="F23" s="10">
        <v>10</v>
      </c>
    </row>
    <row r="24" spans="2:6" x14ac:dyDescent="0.25">
      <c r="B24" s="8">
        <v>22</v>
      </c>
      <c r="C24" s="9" t="s">
        <v>27</v>
      </c>
      <c r="D24" s="9">
        <v>33.5</v>
      </c>
      <c r="E24" s="9">
        <v>29</v>
      </c>
      <c r="F24" s="10">
        <v>3</v>
      </c>
    </row>
    <row r="25" spans="2:6" x14ac:dyDescent="0.25">
      <c r="B25" s="8">
        <v>23</v>
      </c>
      <c r="C25" s="9" t="s">
        <v>28</v>
      </c>
      <c r="D25" s="9">
        <v>52</v>
      </c>
      <c r="E25" s="9">
        <v>58.5</v>
      </c>
      <c r="F25" s="10">
        <v>2.5</v>
      </c>
    </row>
    <row r="26" spans="2:6" x14ac:dyDescent="0.25">
      <c r="B26" s="8">
        <v>24</v>
      </c>
      <c r="C26" s="9" t="s">
        <v>29</v>
      </c>
      <c r="D26" s="9">
        <v>52</v>
      </c>
      <c r="E26" s="9">
        <v>61</v>
      </c>
      <c r="F26" s="10">
        <v>2.5</v>
      </c>
    </row>
    <row r="27" spans="2:6" x14ac:dyDescent="0.25">
      <c r="B27" s="8">
        <v>25</v>
      </c>
      <c r="C27" s="9" t="s">
        <v>30</v>
      </c>
      <c r="D27" s="9">
        <v>52</v>
      </c>
      <c r="E27" s="9">
        <v>61</v>
      </c>
      <c r="F27" s="10">
        <v>2.5</v>
      </c>
    </row>
    <row r="28" spans="2:6" x14ac:dyDescent="0.25">
      <c r="B28" s="8">
        <v>26</v>
      </c>
      <c r="C28" s="9" t="s">
        <v>31</v>
      </c>
      <c r="D28" s="9">
        <v>46</v>
      </c>
      <c r="E28" s="9">
        <v>28.5</v>
      </c>
      <c r="F28" s="10">
        <v>2.5</v>
      </c>
    </row>
    <row r="29" spans="2:6" x14ac:dyDescent="0.25">
      <c r="B29" s="8">
        <v>27</v>
      </c>
      <c r="C29" s="9" t="s">
        <v>32</v>
      </c>
      <c r="D29" s="9">
        <v>35.5</v>
      </c>
      <c r="E29" s="9">
        <v>28.5</v>
      </c>
      <c r="F29" s="10">
        <v>2.5</v>
      </c>
    </row>
    <row r="30" spans="2:6" x14ac:dyDescent="0.25">
      <c r="B30" s="8">
        <v>28</v>
      </c>
      <c r="C30" s="9" t="s">
        <v>33</v>
      </c>
      <c r="D30" s="9">
        <v>35.5</v>
      </c>
      <c r="E30" s="9">
        <v>28.5</v>
      </c>
      <c r="F30" s="10">
        <v>2.5</v>
      </c>
    </row>
    <row r="31" spans="2:6" x14ac:dyDescent="0.25">
      <c r="B31" s="8">
        <v>29</v>
      </c>
      <c r="C31" s="9" t="s">
        <v>33</v>
      </c>
      <c r="D31" s="9">
        <v>46</v>
      </c>
      <c r="E31" s="9">
        <v>28</v>
      </c>
      <c r="F31" s="10">
        <v>2</v>
      </c>
    </row>
    <row r="32" spans="2:6" x14ac:dyDescent="0.25">
      <c r="B32" s="8">
        <v>30</v>
      </c>
      <c r="C32" s="9" t="s">
        <v>34</v>
      </c>
      <c r="D32" s="9">
        <v>21</v>
      </c>
      <c r="E32" s="9">
        <v>31</v>
      </c>
      <c r="F32" s="10">
        <v>2.5</v>
      </c>
    </row>
    <row r="33" spans="2:6" x14ac:dyDescent="0.25">
      <c r="B33" s="8">
        <v>31</v>
      </c>
      <c r="C33" s="9" t="s">
        <v>35</v>
      </c>
      <c r="D33" s="9">
        <v>46</v>
      </c>
      <c r="E33" s="9">
        <v>28</v>
      </c>
      <c r="F33" s="10">
        <v>2.5</v>
      </c>
    </row>
    <row r="34" spans="2:6" x14ac:dyDescent="0.25">
      <c r="B34" s="8">
        <v>32</v>
      </c>
      <c r="C34" s="9" t="s">
        <v>36</v>
      </c>
      <c r="D34" s="9">
        <v>35.5</v>
      </c>
      <c r="E34" s="9">
        <v>28.5</v>
      </c>
      <c r="F34" s="10">
        <v>2.5</v>
      </c>
    </row>
    <row r="35" spans="2:6" x14ac:dyDescent="0.25">
      <c r="B35" s="8">
        <v>33</v>
      </c>
      <c r="C35" s="9" t="s">
        <v>36</v>
      </c>
      <c r="D35" s="9">
        <v>48</v>
      </c>
      <c r="E35" s="9">
        <v>28</v>
      </c>
      <c r="F35" s="10">
        <v>2</v>
      </c>
    </row>
    <row r="36" spans="2:6" x14ac:dyDescent="0.25">
      <c r="B36" s="8">
        <v>34</v>
      </c>
      <c r="C36" s="9" t="s">
        <v>37</v>
      </c>
      <c r="D36" s="9">
        <v>71.5</v>
      </c>
      <c r="E36" s="9">
        <v>36</v>
      </c>
      <c r="F36" s="10">
        <v>2</v>
      </c>
    </row>
    <row r="37" spans="2:6" x14ac:dyDescent="0.25">
      <c r="B37" s="8">
        <v>35</v>
      </c>
      <c r="C37" s="9" t="s">
        <v>37</v>
      </c>
      <c r="D37" s="9">
        <v>35.5</v>
      </c>
      <c r="E37" s="9">
        <v>28.5</v>
      </c>
      <c r="F37" s="10">
        <v>2</v>
      </c>
    </row>
    <row r="38" spans="2:6" x14ac:dyDescent="0.25">
      <c r="B38" s="8">
        <v>36</v>
      </c>
      <c r="C38" s="9" t="s">
        <v>38</v>
      </c>
      <c r="D38" s="9">
        <v>48</v>
      </c>
      <c r="E38" s="9">
        <v>28.5</v>
      </c>
      <c r="F38" s="10">
        <v>2</v>
      </c>
    </row>
    <row r="39" spans="2:6" x14ac:dyDescent="0.25">
      <c r="B39" s="8">
        <v>37</v>
      </c>
      <c r="C39" s="9" t="s">
        <v>38</v>
      </c>
      <c r="D39" s="9">
        <v>35.5</v>
      </c>
      <c r="E39" s="9">
        <v>28.5</v>
      </c>
      <c r="F39" s="10">
        <v>2</v>
      </c>
    </row>
    <row r="40" spans="2:6" x14ac:dyDescent="0.25">
      <c r="B40" s="8">
        <v>38</v>
      </c>
      <c r="C40" s="9" t="s">
        <v>39</v>
      </c>
      <c r="D40" s="9">
        <v>35.5</v>
      </c>
      <c r="E40" s="9">
        <v>28.5</v>
      </c>
      <c r="F40" s="10">
        <v>2</v>
      </c>
    </row>
    <row r="41" spans="2:6" x14ac:dyDescent="0.25">
      <c r="B41" s="8">
        <v>39</v>
      </c>
      <c r="C41" s="9" t="s">
        <v>40</v>
      </c>
      <c r="D41" s="9">
        <v>35.5</v>
      </c>
      <c r="E41" s="9">
        <v>28.5</v>
      </c>
      <c r="F41" s="10">
        <v>2</v>
      </c>
    </row>
    <row r="42" spans="2:6" x14ac:dyDescent="0.25">
      <c r="B42" s="8">
        <v>40</v>
      </c>
      <c r="C42" s="9" t="s">
        <v>41</v>
      </c>
      <c r="D42" s="9">
        <v>35.5</v>
      </c>
      <c r="E42" s="9">
        <v>28.5</v>
      </c>
      <c r="F42" s="10">
        <v>2</v>
      </c>
    </row>
    <row r="43" spans="2:6" x14ac:dyDescent="0.25">
      <c r="B43" s="8">
        <v>41</v>
      </c>
      <c r="C43" s="9" t="s">
        <v>42</v>
      </c>
      <c r="D43" s="9">
        <v>35.5</v>
      </c>
      <c r="E43" s="9">
        <v>28.5</v>
      </c>
      <c r="F43" s="10">
        <v>2</v>
      </c>
    </row>
    <row r="44" spans="2:6" x14ac:dyDescent="0.25">
      <c r="B44" s="8">
        <v>42</v>
      </c>
      <c r="C44" s="9" t="s">
        <v>43</v>
      </c>
      <c r="D44" s="9">
        <v>35.5</v>
      </c>
      <c r="E44" s="9">
        <v>28.5</v>
      </c>
      <c r="F44" s="10">
        <v>2</v>
      </c>
    </row>
    <row r="45" spans="2:6" x14ac:dyDescent="0.25">
      <c r="B45" s="8">
        <v>43</v>
      </c>
      <c r="C45" s="9" t="s">
        <v>44</v>
      </c>
      <c r="D45" s="9">
        <v>21</v>
      </c>
      <c r="E45" s="9">
        <v>31.5</v>
      </c>
      <c r="F45" s="10">
        <v>2</v>
      </c>
    </row>
    <row r="46" spans="2:6" x14ac:dyDescent="0.25">
      <c r="B46" s="8">
        <v>44</v>
      </c>
      <c r="C46" s="9" t="s">
        <v>45</v>
      </c>
      <c r="D46" s="9">
        <v>19</v>
      </c>
      <c r="E46" s="9">
        <v>28</v>
      </c>
      <c r="F46" s="10">
        <v>2</v>
      </c>
    </row>
    <row r="47" spans="2:6" x14ac:dyDescent="0.25">
      <c r="B47" s="8">
        <v>45</v>
      </c>
      <c r="C47" s="9" t="s">
        <v>46</v>
      </c>
      <c r="D47" s="9">
        <v>46</v>
      </c>
      <c r="E47" s="9">
        <v>28</v>
      </c>
      <c r="F47" s="10">
        <v>2</v>
      </c>
    </row>
    <row r="48" spans="2:6" x14ac:dyDescent="0.25">
      <c r="B48" s="8">
        <v>46</v>
      </c>
      <c r="C48" s="9" t="s">
        <v>46</v>
      </c>
      <c r="D48" s="9">
        <v>19</v>
      </c>
      <c r="E48" s="9">
        <v>28</v>
      </c>
      <c r="F48" s="10">
        <v>2</v>
      </c>
    </row>
    <row r="49" spans="2:6" x14ac:dyDescent="0.25">
      <c r="B49" s="11">
        <v>47</v>
      </c>
      <c r="C49" s="12" t="s">
        <v>47</v>
      </c>
      <c r="D49" s="12">
        <v>21</v>
      </c>
      <c r="E49" s="12">
        <v>31</v>
      </c>
      <c r="F49" s="13">
        <v>2</v>
      </c>
    </row>
    <row r="50" spans="2:6" x14ac:dyDescent="0.25">
      <c r="B50" s="11">
        <v>48</v>
      </c>
      <c r="C50" s="12" t="s">
        <v>48</v>
      </c>
      <c r="D50" s="12">
        <v>48</v>
      </c>
      <c r="E50" s="12">
        <v>91.5</v>
      </c>
      <c r="F50" s="13">
        <v>9.5</v>
      </c>
    </row>
    <row r="51" spans="2:6" x14ac:dyDescent="0.25">
      <c r="B51" s="11">
        <v>49</v>
      </c>
      <c r="C51" s="12" t="s">
        <v>49</v>
      </c>
      <c r="D51" s="12">
        <v>40</v>
      </c>
      <c r="E51" s="12">
        <v>29.5</v>
      </c>
      <c r="F51" s="13">
        <v>16</v>
      </c>
    </row>
    <row r="52" spans="2:6" x14ac:dyDescent="0.25">
      <c r="B52" s="11">
        <v>50</v>
      </c>
      <c r="C52" s="12" t="s">
        <v>50</v>
      </c>
      <c r="D52" s="12">
        <v>29</v>
      </c>
      <c r="E52" s="12">
        <v>23</v>
      </c>
      <c r="F52" s="13">
        <v>7</v>
      </c>
    </row>
    <row r="53" spans="2:6" x14ac:dyDescent="0.25">
      <c r="B53" s="11">
        <v>51</v>
      </c>
      <c r="C53" s="12" t="s">
        <v>51</v>
      </c>
      <c r="D53" s="12">
        <v>21</v>
      </c>
      <c r="E53" s="12">
        <v>31</v>
      </c>
      <c r="F53" s="13">
        <v>7.5</v>
      </c>
    </row>
    <row r="54" spans="2:6" x14ac:dyDescent="0.25">
      <c r="B54" s="11">
        <v>52</v>
      </c>
      <c r="C54" s="12" t="s">
        <v>52</v>
      </c>
      <c r="D54" s="12">
        <v>21</v>
      </c>
      <c r="E54" s="12">
        <v>26.5</v>
      </c>
      <c r="F54" s="13">
        <v>7</v>
      </c>
    </row>
    <row r="55" spans="2:6" x14ac:dyDescent="0.25">
      <c r="B55" s="11">
        <v>53</v>
      </c>
      <c r="C55" s="12" t="s">
        <v>53</v>
      </c>
      <c r="D55" s="12">
        <v>18</v>
      </c>
      <c r="E55" s="12">
        <v>23</v>
      </c>
      <c r="F55" s="13">
        <v>9</v>
      </c>
    </row>
    <row r="56" spans="2:6" x14ac:dyDescent="0.25">
      <c r="B56" s="11">
        <v>54</v>
      </c>
      <c r="C56" s="12" t="s">
        <v>54</v>
      </c>
      <c r="D56" s="12">
        <v>35</v>
      </c>
      <c r="E56" s="12">
        <v>28</v>
      </c>
      <c r="F56" s="13">
        <v>6</v>
      </c>
    </row>
    <row r="57" spans="2:6" x14ac:dyDescent="0.25">
      <c r="B57" s="14"/>
      <c r="C57" s="15"/>
      <c r="D57" s="15"/>
      <c r="E57" s="15"/>
      <c r="F57" s="16"/>
    </row>
    <row r="58" spans="2:6" x14ac:dyDescent="0.25">
      <c r="B58" s="14" t="s">
        <v>1</v>
      </c>
      <c r="C58" s="15"/>
      <c r="D58" s="15">
        <v>0</v>
      </c>
      <c r="E58" s="15"/>
      <c r="F58" s="16"/>
    </row>
    <row r="59" spans="2:6" ht="18" customHeight="1" x14ac:dyDescent="0.25">
      <c r="B59" s="82" t="s">
        <v>55</v>
      </c>
      <c r="C59" s="83"/>
      <c r="D59" s="17">
        <v>0</v>
      </c>
      <c r="E59" s="15"/>
      <c r="F59" s="16"/>
    </row>
    <row r="60" spans="2:6" ht="15.75" customHeight="1" x14ac:dyDescent="0.25">
      <c r="B60" s="82" t="s">
        <v>56</v>
      </c>
      <c r="C60" s="83"/>
      <c r="D60" s="15">
        <v>0</v>
      </c>
      <c r="E60" s="15"/>
      <c r="F60" s="16"/>
    </row>
    <row r="61" spans="2:6" x14ac:dyDescent="0.25">
      <c r="B61" s="14"/>
      <c r="C61" s="15"/>
      <c r="D61" s="15"/>
      <c r="E61" s="15"/>
      <c r="F61" s="16"/>
    </row>
    <row r="62" spans="2:6" ht="11" thickBot="1" x14ac:dyDescent="0.3">
      <c r="B62" s="18" t="s">
        <v>57</v>
      </c>
      <c r="C62" s="19"/>
      <c r="D62" s="19"/>
      <c r="E62" s="19"/>
      <c r="F62" s="20">
        <f>D58*(D59+D60)</f>
        <v>0</v>
      </c>
    </row>
    <row r="63" spans="2:6" ht="11" thickBot="1" x14ac:dyDescent="0.3"/>
    <row r="64" spans="2:6" x14ac:dyDescent="0.25">
      <c r="B64" s="84" t="s">
        <v>58</v>
      </c>
      <c r="C64" s="85"/>
      <c r="D64" s="85"/>
      <c r="E64" s="85"/>
      <c r="F64" s="86"/>
    </row>
    <row r="65" spans="2:10" x14ac:dyDescent="0.25">
      <c r="B65" s="21" t="s">
        <v>59</v>
      </c>
      <c r="C65" s="22"/>
      <c r="D65" s="22"/>
      <c r="E65" s="22"/>
      <c r="F65" s="23"/>
    </row>
    <row r="66" spans="2:10" ht="11" thickBot="1" x14ac:dyDescent="0.3">
      <c r="B66" s="18"/>
      <c r="C66" s="19"/>
      <c r="D66" s="19"/>
      <c r="E66" s="19"/>
      <c r="F66" s="24"/>
      <c r="G66" s="25"/>
    </row>
    <row r="67" spans="2:10" ht="11" thickBot="1" x14ac:dyDescent="0.3"/>
    <row r="68" spans="2:10" x14ac:dyDescent="0.25">
      <c r="B68" s="26" t="s">
        <v>60</v>
      </c>
      <c r="C68" s="27"/>
      <c r="D68" s="27"/>
      <c r="E68" s="27">
        <v>1</v>
      </c>
      <c r="F68" s="28"/>
    </row>
    <row r="69" spans="2:10" x14ac:dyDescent="0.25">
      <c r="B69" s="21" t="s">
        <v>61</v>
      </c>
      <c r="C69" s="22"/>
      <c r="D69" s="22"/>
      <c r="E69" s="22">
        <v>1</v>
      </c>
      <c r="F69" s="29"/>
    </row>
    <row r="70" spans="2:10" ht="11" thickBot="1" x14ac:dyDescent="0.3">
      <c r="B70" s="30"/>
      <c r="C70" s="31"/>
      <c r="D70" s="31"/>
      <c r="E70" s="31" t="s">
        <v>1</v>
      </c>
      <c r="F70" s="24">
        <f>SUM(F68:F69)</f>
        <v>0</v>
      </c>
    </row>
    <row r="74" spans="2:10" ht="11" thickBot="1" x14ac:dyDescent="0.3"/>
    <row r="75" spans="2:10" x14ac:dyDescent="0.25">
      <c r="B75" s="32"/>
      <c r="C75" s="87" t="s">
        <v>62</v>
      </c>
      <c r="D75" s="87"/>
      <c r="E75" s="87"/>
      <c r="F75" s="87"/>
      <c r="G75" s="87"/>
      <c r="H75" s="87"/>
      <c r="I75" s="33"/>
      <c r="J75" s="34"/>
    </row>
    <row r="76" spans="2:10" x14ac:dyDescent="0.25">
      <c r="B76" s="35"/>
      <c r="C76" s="36"/>
      <c r="D76" s="36"/>
      <c r="E76" s="36"/>
      <c r="F76" s="36"/>
      <c r="G76" s="36"/>
      <c r="H76" s="36"/>
      <c r="I76" s="36"/>
      <c r="J76" s="37"/>
    </row>
    <row r="77" spans="2:10" x14ac:dyDescent="0.25">
      <c r="B77" s="88" t="s">
        <v>63</v>
      </c>
      <c r="C77" s="89" t="s">
        <v>64</v>
      </c>
      <c r="D77" s="89" t="s">
        <v>65</v>
      </c>
      <c r="E77" s="89" t="s">
        <v>66</v>
      </c>
      <c r="F77" s="90" t="s">
        <v>67</v>
      </c>
      <c r="G77" s="90"/>
      <c r="H77" s="90" t="s">
        <v>68</v>
      </c>
      <c r="I77" s="90"/>
      <c r="J77" s="81" t="s">
        <v>69</v>
      </c>
    </row>
    <row r="78" spans="2:10" x14ac:dyDescent="0.25">
      <c r="B78" s="88"/>
      <c r="C78" s="89"/>
      <c r="D78" s="89"/>
      <c r="E78" s="89"/>
      <c r="F78" s="38" t="s">
        <v>70</v>
      </c>
      <c r="G78" s="38" t="s">
        <v>71</v>
      </c>
      <c r="H78" s="38" t="s">
        <v>68</v>
      </c>
      <c r="I78" s="38" t="s">
        <v>71</v>
      </c>
      <c r="J78" s="81"/>
    </row>
    <row r="79" spans="2:10" ht="21" x14ac:dyDescent="0.25">
      <c r="B79" s="39">
        <v>1</v>
      </c>
      <c r="C79" s="40" t="s">
        <v>72</v>
      </c>
      <c r="D79" s="41" t="s">
        <v>73</v>
      </c>
      <c r="E79" s="41">
        <v>1</v>
      </c>
      <c r="F79" s="42"/>
      <c r="G79" s="43">
        <f>E79*F79</f>
        <v>0</v>
      </c>
      <c r="H79" s="43"/>
      <c r="I79" s="43">
        <f>E79*H79</f>
        <v>0</v>
      </c>
      <c r="J79" s="44">
        <f>G79+I79</f>
        <v>0</v>
      </c>
    </row>
    <row r="80" spans="2:10" x14ac:dyDescent="0.25">
      <c r="B80" s="39">
        <v>2</v>
      </c>
      <c r="C80" s="40" t="s">
        <v>74</v>
      </c>
      <c r="D80" s="41" t="s">
        <v>73</v>
      </c>
      <c r="E80" s="41">
        <v>1</v>
      </c>
      <c r="F80" s="42"/>
      <c r="G80" s="43">
        <f t="shared" ref="G80:G103" si="0">E80*F80</f>
        <v>0</v>
      </c>
      <c r="H80" s="43"/>
      <c r="I80" s="43">
        <f t="shared" ref="I80:I103" si="1">E80*H80</f>
        <v>0</v>
      </c>
      <c r="J80" s="44">
        <f t="shared" ref="J80:J103" si="2">G80+I80</f>
        <v>0</v>
      </c>
    </row>
    <row r="81" spans="2:10" x14ac:dyDescent="0.25">
      <c r="B81" s="39">
        <v>3</v>
      </c>
      <c r="C81" s="40" t="s">
        <v>75</v>
      </c>
      <c r="D81" s="41" t="s">
        <v>73</v>
      </c>
      <c r="E81" s="41">
        <v>1</v>
      </c>
      <c r="F81" s="42"/>
      <c r="G81" s="43">
        <f t="shared" si="0"/>
        <v>0</v>
      </c>
      <c r="H81" s="43"/>
      <c r="I81" s="43">
        <f t="shared" si="1"/>
        <v>0</v>
      </c>
      <c r="J81" s="44">
        <f t="shared" si="2"/>
        <v>0</v>
      </c>
    </row>
    <row r="82" spans="2:10" x14ac:dyDescent="0.25">
      <c r="B82" s="39">
        <v>4</v>
      </c>
      <c r="C82" s="40" t="s">
        <v>76</v>
      </c>
      <c r="D82" s="41" t="s">
        <v>73</v>
      </c>
      <c r="E82" s="41">
        <v>1</v>
      </c>
      <c r="F82" s="42"/>
      <c r="G82" s="43">
        <f t="shared" si="0"/>
        <v>0</v>
      </c>
      <c r="H82" s="43"/>
      <c r="I82" s="43">
        <f t="shared" si="1"/>
        <v>0</v>
      </c>
      <c r="J82" s="44">
        <f t="shared" si="2"/>
        <v>0</v>
      </c>
    </row>
    <row r="83" spans="2:10" ht="21" x14ac:dyDescent="0.25">
      <c r="B83" s="39">
        <v>5</v>
      </c>
      <c r="C83" s="40" t="s">
        <v>77</v>
      </c>
      <c r="D83" s="41" t="s">
        <v>73</v>
      </c>
      <c r="E83" s="41">
        <v>1</v>
      </c>
      <c r="F83" s="42"/>
      <c r="G83" s="43">
        <f t="shared" si="0"/>
        <v>0</v>
      </c>
      <c r="H83" s="43"/>
      <c r="I83" s="43">
        <f t="shared" si="1"/>
        <v>0</v>
      </c>
      <c r="J83" s="44">
        <f t="shared" si="2"/>
        <v>0</v>
      </c>
    </row>
    <row r="84" spans="2:10" ht="21" x14ac:dyDescent="0.25">
      <c r="B84" s="39">
        <v>6</v>
      </c>
      <c r="C84" s="40" t="s">
        <v>78</v>
      </c>
      <c r="D84" s="41" t="s">
        <v>73</v>
      </c>
      <c r="E84" s="41">
        <v>1</v>
      </c>
      <c r="F84" s="45"/>
      <c r="G84" s="43">
        <f t="shared" si="0"/>
        <v>0</v>
      </c>
      <c r="H84" s="43"/>
      <c r="I84" s="43">
        <f t="shared" si="1"/>
        <v>0</v>
      </c>
      <c r="J84" s="44">
        <f t="shared" si="2"/>
        <v>0</v>
      </c>
    </row>
    <row r="85" spans="2:10" ht="21" x14ac:dyDescent="0.25">
      <c r="B85" s="39">
        <v>7</v>
      </c>
      <c r="C85" s="40" t="s">
        <v>79</v>
      </c>
      <c r="D85" s="41" t="s">
        <v>73</v>
      </c>
      <c r="E85" s="41">
        <v>1</v>
      </c>
      <c r="F85" s="46"/>
      <c r="G85" s="43">
        <f t="shared" si="0"/>
        <v>0</v>
      </c>
      <c r="H85" s="43"/>
      <c r="I85" s="43">
        <f t="shared" si="1"/>
        <v>0</v>
      </c>
      <c r="J85" s="44">
        <f t="shared" si="2"/>
        <v>0</v>
      </c>
    </row>
    <row r="86" spans="2:10" ht="21" x14ac:dyDescent="0.25">
      <c r="B86" s="39">
        <v>8</v>
      </c>
      <c r="C86" s="40" t="s">
        <v>80</v>
      </c>
      <c r="D86" s="41" t="s">
        <v>73</v>
      </c>
      <c r="E86" s="41">
        <v>1</v>
      </c>
      <c r="F86" s="46"/>
      <c r="G86" s="43">
        <f t="shared" si="0"/>
        <v>0</v>
      </c>
      <c r="H86" s="43"/>
      <c r="I86" s="43">
        <f t="shared" si="1"/>
        <v>0</v>
      </c>
      <c r="J86" s="44">
        <f t="shared" si="2"/>
        <v>0</v>
      </c>
    </row>
    <row r="87" spans="2:10" x14ac:dyDescent="0.25">
      <c r="B87" s="39">
        <v>9</v>
      </c>
      <c r="C87" s="40" t="s">
        <v>81</v>
      </c>
      <c r="D87" s="41" t="s">
        <v>73</v>
      </c>
      <c r="E87" s="41">
        <v>1</v>
      </c>
      <c r="F87" s="45"/>
      <c r="G87" s="43">
        <f t="shared" si="0"/>
        <v>0</v>
      </c>
      <c r="H87" s="43"/>
      <c r="I87" s="43">
        <f t="shared" si="1"/>
        <v>0</v>
      </c>
      <c r="J87" s="44">
        <f t="shared" si="2"/>
        <v>0</v>
      </c>
    </row>
    <row r="88" spans="2:10" ht="21" x14ac:dyDescent="0.25">
      <c r="B88" s="39">
        <v>10</v>
      </c>
      <c r="C88" s="40" t="s">
        <v>82</v>
      </c>
      <c r="D88" s="41" t="s">
        <v>73</v>
      </c>
      <c r="E88" s="41">
        <v>4</v>
      </c>
      <c r="F88" s="45"/>
      <c r="G88" s="43">
        <f t="shared" si="0"/>
        <v>0</v>
      </c>
      <c r="H88" s="43"/>
      <c r="I88" s="43">
        <f t="shared" si="1"/>
        <v>0</v>
      </c>
      <c r="J88" s="44">
        <f t="shared" si="2"/>
        <v>0</v>
      </c>
    </row>
    <row r="89" spans="2:10" x14ac:dyDescent="0.25">
      <c r="B89" s="39">
        <v>11</v>
      </c>
      <c r="C89" s="40" t="s">
        <v>83</v>
      </c>
      <c r="D89" s="41" t="s">
        <v>73</v>
      </c>
      <c r="E89" s="41">
        <v>4</v>
      </c>
      <c r="F89" s="45"/>
      <c r="G89" s="43">
        <f t="shared" si="0"/>
        <v>0</v>
      </c>
      <c r="H89" s="43"/>
      <c r="I89" s="43">
        <f t="shared" si="1"/>
        <v>0</v>
      </c>
      <c r="J89" s="44">
        <f t="shared" si="2"/>
        <v>0</v>
      </c>
    </row>
    <row r="90" spans="2:10" x14ac:dyDescent="0.25">
      <c r="B90" s="39">
        <v>12</v>
      </c>
      <c r="C90" s="47" t="s">
        <v>84</v>
      </c>
      <c r="D90" s="41" t="s">
        <v>85</v>
      </c>
      <c r="E90" s="41">
        <v>15</v>
      </c>
      <c r="F90" s="43"/>
      <c r="G90" s="43">
        <f t="shared" si="0"/>
        <v>0</v>
      </c>
      <c r="H90" s="43"/>
      <c r="I90" s="43">
        <f t="shared" si="1"/>
        <v>0</v>
      </c>
      <c r="J90" s="44">
        <f t="shared" si="2"/>
        <v>0</v>
      </c>
    </row>
    <row r="91" spans="2:10" x14ac:dyDescent="0.25">
      <c r="B91" s="39">
        <v>13</v>
      </c>
      <c r="C91" s="47" t="s">
        <v>86</v>
      </c>
      <c r="D91" s="41" t="s">
        <v>87</v>
      </c>
      <c r="E91" s="41">
        <v>10</v>
      </c>
      <c r="F91" s="43"/>
      <c r="G91" s="43">
        <f t="shared" si="0"/>
        <v>0</v>
      </c>
      <c r="H91" s="43"/>
      <c r="I91" s="43">
        <f t="shared" si="1"/>
        <v>0</v>
      </c>
      <c r="J91" s="44">
        <f t="shared" si="2"/>
        <v>0</v>
      </c>
    </row>
    <row r="92" spans="2:10" x14ac:dyDescent="0.25">
      <c r="B92" s="39">
        <v>14</v>
      </c>
      <c r="C92" s="47" t="s">
        <v>88</v>
      </c>
      <c r="D92" s="41" t="s">
        <v>73</v>
      </c>
      <c r="E92" s="41">
        <v>60</v>
      </c>
      <c r="F92" s="43"/>
      <c r="G92" s="43">
        <f t="shared" si="0"/>
        <v>0</v>
      </c>
      <c r="H92" s="43"/>
      <c r="I92" s="43">
        <f t="shared" si="1"/>
        <v>0</v>
      </c>
      <c r="J92" s="44">
        <f t="shared" si="2"/>
        <v>0</v>
      </c>
    </row>
    <row r="93" spans="2:10" x14ac:dyDescent="0.25">
      <c r="B93" s="39">
        <v>15</v>
      </c>
      <c r="C93" s="47" t="s">
        <v>89</v>
      </c>
      <c r="D93" s="41" t="s">
        <v>73</v>
      </c>
      <c r="E93" s="41">
        <v>60</v>
      </c>
      <c r="F93" s="43"/>
      <c r="G93" s="43">
        <f t="shared" si="0"/>
        <v>0</v>
      </c>
      <c r="H93" s="43"/>
      <c r="I93" s="43">
        <f t="shared" si="1"/>
        <v>0</v>
      </c>
      <c r="J93" s="44">
        <f t="shared" si="2"/>
        <v>0</v>
      </c>
    </row>
    <row r="94" spans="2:10" x14ac:dyDescent="0.25">
      <c r="B94" s="39">
        <v>16</v>
      </c>
      <c r="C94" s="47" t="s">
        <v>90</v>
      </c>
      <c r="D94" s="41" t="s">
        <v>73</v>
      </c>
      <c r="E94" s="41">
        <v>30</v>
      </c>
      <c r="F94" s="43"/>
      <c r="G94" s="43">
        <f t="shared" si="0"/>
        <v>0</v>
      </c>
      <c r="H94" s="43"/>
      <c r="I94" s="43">
        <f t="shared" si="1"/>
        <v>0</v>
      </c>
      <c r="J94" s="44">
        <f t="shared" si="2"/>
        <v>0</v>
      </c>
    </row>
    <row r="95" spans="2:10" ht="18.75" customHeight="1" x14ac:dyDescent="0.25">
      <c r="B95" s="39">
        <v>17</v>
      </c>
      <c r="C95" s="47" t="s">
        <v>91</v>
      </c>
      <c r="D95" s="41" t="s">
        <v>85</v>
      </c>
      <c r="E95" s="41">
        <v>10</v>
      </c>
      <c r="F95" s="43"/>
      <c r="G95" s="43">
        <f t="shared" si="0"/>
        <v>0</v>
      </c>
      <c r="H95" s="43"/>
      <c r="I95" s="43">
        <f t="shared" si="1"/>
        <v>0</v>
      </c>
      <c r="J95" s="44">
        <f t="shared" si="2"/>
        <v>0</v>
      </c>
    </row>
    <row r="96" spans="2:10" ht="24.75" customHeight="1" x14ac:dyDescent="0.25">
      <c r="B96" s="39">
        <v>18</v>
      </c>
      <c r="C96" s="47" t="s">
        <v>92</v>
      </c>
      <c r="D96" s="41" t="s">
        <v>93</v>
      </c>
      <c r="E96" s="41">
        <v>1</v>
      </c>
      <c r="F96" s="43"/>
      <c r="G96" s="43">
        <f t="shared" si="0"/>
        <v>0</v>
      </c>
      <c r="H96" s="43"/>
      <c r="I96" s="43">
        <f t="shared" si="1"/>
        <v>0</v>
      </c>
      <c r="J96" s="44">
        <f t="shared" si="2"/>
        <v>0</v>
      </c>
    </row>
    <row r="97" spans="2:10" x14ac:dyDescent="0.25">
      <c r="B97" s="39">
        <v>19</v>
      </c>
      <c r="C97" s="47" t="s">
        <v>94</v>
      </c>
      <c r="D97" s="41" t="s">
        <v>93</v>
      </c>
      <c r="E97" s="41">
        <v>1</v>
      </c>
      <c r="F97" s="43"/>
      <c r="G97" s="43">
        <f t="shared" si="0"/>
        <v>0</v>
      </c>
      <c r="H97" s="43"/>
      <c r="I97" s="43">
        <f t="shared" si="1"/>
        <v>0</v>
      </c>
      <c r="J97" s="44">
        <f t="shared" si="2"/>
        <v>0</v>
      </c>
    </row>
    <row r="98" spans="2:10" ht="21" x14ac:dyDescent="0.25">
      <c r="B98" s="39">
        <v>11</v>
      </c>
      <c r="C98" s="47" t="s">
        <v>95</v>
      </c>
      <c r="D98" s="41"/>
      <c r="E98" s="41">
        <v>1</v>
      </c>
      <c r="F98" s="43"/>
      <c r="G98" s="43">
        <f t="shared" si="0"/>
        <v>0</v>
      </c>
      <c r="H98" s="43"/>
      <c r="I98" s="43">
        <f t="shared" si="1"/>
        <v>0</v>
      </c>
      <c r="J98" s="44">
        <f t="shared" si="2"/>
        <v>0</v>
      </c>
    </row>
    <row r="99" spans="2:10" x14ac:dyDescent="0.25">
      <c r="B99" s="39">
        <v>12</v>
      </c>
      <c r="C99" s="47"/>
      <c r="D99" s="41"/>
      <c r="E99" s="41"/>
      <c r="F99" s="43"/>
      <c r="G99" s="43">
        <f t="shared" si="0"/>
        <v>0</v>
      </c>
      <c r="H99" s="43"/>
      <c r="I99" s="43">
        <f t="shared" si="1"/>
        <v>0</v>
      </c>
      <c r="J99" s="44">
        <f t="shared" si="2"/>
        <v>0</v>
      </c>
    </row>
    <row r="100" spans="2:10" x14ac:dyDescent="0.25">
      <c r="B100" s="39">
        <v>13</v>
      </c>
      <c r="C100" s="47"/>
      <c r="D100" s="41"/>
      <c r="E100" s="41"/>
      <c r="F100" s="43"/>
      <c r="G100" s="43">
        <f t="shared" si="0"/>
        <v>0</v>
      </c>
      <c r="H100" s="43"/>
      <c r="I100" s="43">
        <f t="shared" si="1"/>
        <v>0</v>
      </c>
      <c r="J100" s="44">
        <f t="shared" si="2"/>
        <v>0</v>
      </c>
    </row>
    <row r="101" spans="2:10" x14ac:dyDescent="0.25">
      <c r="B101" s="39">
        <v>14</v>
      </c>
      <c r="C101" s="47"/>
      <c r="D101" s="41"/>
      <c r="E101" s="41"/>
      <c r="F101" s="43"/>
      <c r="G101" s="43">
        <f t="shared" si="0"/>
        <v>0</v>
      </c>
      <c r="H101" s="43"/>
      <c r="I101" s="43">
        <f t="shared" si="1"/>
        <v>0</v>
      </c>
      <c r="J101" s="44">
        <f t="shared" si="2"/>
        <v>0</v>
      </c>
    </row>
    <row r="102" spans="2:10" x14ac:dyDescent="0.25">
      <c r="B102" s="39">
        <v>15</v>
      </c>
      <c r="C102" s="47"/>
      <c r="D102" s="41"/>
      <c r="E102" s="41"/>
      <c r="F102" s="43"/>
      <c r="G102" s="43">
        <f t="shared" si="0"/>
        <v>0</v>
      </c>
      <c r="H102" s="43"/>
      <c r="I102" s="43">
        <f t="shared" si="1"/>
        <v>0</v>
      </c>
      <c r="J102" s="44">
        <f t="shared" si="2"/>
        <v>0</v>
      </c>
    </row>
    <row r="103" spans="2:10" x14ac:dyDescent="0.25">
      <c r="B103" s="39">
        <v>16</v>
      </c>
      <c r="C103" s="41"/>
      <c r="D103" s="41"/>
      <c r="E103" s="41"/>
      <c r="F103" s="43"/>
      <c r="G103" s="43">
        <f t="shared" si="0"/>
        <v>0</v>
      </c>
      <c r="H103" s="43"/>
      <c r="I103" s="43">
        <f t="shared" si="1"/>
        <v>0</v>
      </c>
      <c r="J103" s="44">
        <f t="shared" si="2"/>
        <v>0</v>
      </c>
    </row>
    <row r="104" spans="2:10" x14ac:dyDescent="0.25">
      <c r="B104" s="48"/>
      <c r="C104" s="49"/>
      <c r="D104" s="49"/>
      <c r="E104" s="49"/>
      <c r="F104" s="49"/>
      <c r="G104" s="50">
        <f>SUM(G79:G103)</f>
        <v>0</v>
      </c>
      <c r="H104" s="50"/>
      <c r="I104" s="50">
        <f>SUM(I79:I103)</f>
        <v>0</v>
      </c>
      <c r="J104" s="51">
        <f>SUM(J79:J103)</f>
        <v>0</v>
      </c>
    </row>
    <row r="105" spans="2:10" x14ac:dyDescent="0.25">
      <c r="B105" s="35"/>
      <c r="C105" s="36"/>
      <c r="D105" s="36"/>
      <c r="E105" s="36"/>
      <c r="F105" s="36"/>
      <c r="G105" s="36"/>
      <c r="H105" s="36"/>
      <c r="I105" s="36"/>
      <c r="J105" s="37"/>
    </row>
    <row r="106" spans="2:10" x14ac:dyDescent="0.25">
      <c r="B106" s="35"/>
      <c r="C106" s="36"/>
      <c r="D106" s="36"/>
      <c r="E106" s="36"/>
      <c r="F106" s="36"/>
      <c r="G106" s="52"/>
      <c r="H106" s="52"/>
      <c r="I106" s="52"/>
      <c r="J106" s="53"/>
    </row>
    <row r="107" spans="2:10" x14ac:dyDescent="0.25">
      <c r="B107" s="35"/>
      <c r="C107" s="36"/>
      <c r="D107" s="36"/>
      <c r="E107" s="36"/>
      <c r="F107" s="36"/>
      <c r="G107" s="36"/>
      <c r="H107" s="36"/>
      <c r="I107" s="36"/>
      <c r="J107" s="37"/>
    </row>
    <row r="108" spans="2:10" x14ac:dyDescent="0.25">
      <c r="B108" s="35"/>
      <c r="C108" s="36" t="s">
        <v>96</v>
      </c>
      <c r="D108" s="36">
        <f>I104*E108</f>
        <v>0</v>
      </c>
      <c r="E108" s="54">
        <v>0</v>
      </c>
      <c r="F108" s="36"/>
      <c r="G108" s="36"/>
      <c r="H108" s="36"/>
      <c r="I108" s="36"/>
      <c r="J108" s="37"/>
    </row>
    <row r="109" spans="2:10" x14ac:dyDescent="0.25">
      <c r="B109" s="35"/>
      <c r="C109" s="36" t="s">
        <v>71</v>
      </c>
      <c r="D109" s="50">
        <f>G104+I104+D108</f>
        <v>0</v>
      </c>
      <c r="E109" s="36"/>
      <c r="F109" s="36"/>
      <c r="G109" s="36"/>
      <c r="H109" s="36"/>
      <c r="I109" s="36"/>
      <c r="J109" s="37"/>
    </row>
    <row r="110" spans="2:10" x14ac:dyDescent="0.25">
      <c r="B110" s="35"/>
      <c r="C110" s="36" t="s">
        <v>97</v>
      </c>
      <c r="D110" s="36">
        <f>D109*E110</f>
        <v>0</v>
      </c>
      <c r="E110" s="54">
        <v>0</v>
      </c>
      <c r="F110" s="36"/>
      <c r="G110" s="36"/>
      <c r="H110" s="36"/>
      <c r="I110" s="36"/>
      <c r="J110" s="37"/>
    </row>
    <row r="111" spans="2:10" x14ac:dyDescent="0.25">
      <c r="B111" s="35"/>
      <c r="C111" s="36" t="s">
        <v>98</v>
      </c>
      <c r="D111" s="36">
        <f>D109*E111</f>
        <v>0</v>
      </c>
      <c r="E111" s="54">
        <v>0</v>
      </c>
      <c r="F111" s="36"/>
      <c r="G111" s="36"/>
      <c r="H111" s="36"/>
      <c r="I111" s="36"/>
      <c r="J111" s="37"/>
    </row>
    <row r="112" spans="2:10" x14ac:dyDescent="0.25">
      <c r="B112" s="35"/>
      <c r="C112" s="36" t="s">
        <v>99</v>
      </c>
      <c r="D112" s="36">
        <f>D109*E112</f>
        <v>0</v>
      </c>
      <c r="E112" s="54">
        <v>0</v>
      </c>
      <c r="F112" s="36"/>
      <c r="G112" s="36"/>
      <c r="H112" s="36"/>
      <c r="I112" s="36"/>
      <c r="J112" s="37"/>
    </row>
    <row r="113" spans="2:10" x14ac:dyDescent="0.25">
      <c r="B113" s="35"/>
      <c r="C113" s="36" t="s">
        <v>71</v>
      </c>
      <c r="D113" s="50">
        <f>SUM(D109:D112)</f>
        <v>0</v>
      </c>
      <c r="E113" s="36"/>
      <c r="F113" s="36"/>
      <c r="G113" s="36"/>
      <c r="H113" s="36"/>
      <c r="I113" s="36"/>
      <c r="J113" s="37"/>
    </row>
    <row r="114" spans="2:10" x14ac:dyDescent="0.25">
      <c r="B114" s="35"/>
      <c r="C114" s="36" t="s">
        <v>100</v>
      </c>
      <c r="D114" s="36">
        <f>D113*E114</f>
        <v>0</v>
      </c>
      <c r="E114" s="54">
        <v>0.18</v>
      </c>
      <c r="F114" s="36"/>
      <c r="G114" s="36"/>
      <c r="H114" s="36"/>
      <c r="I114" s="36"/>
      <c r="J114" s="37"/>
    </row>
    <row r="115" spans="2:10" x14ac:dyDescent="0.25">
      <c r="B115" s="35"/>
      <c r="C115" s="36" t="s">
        <v>101</v>
      </c>
      <c r="D115" s="55">
        <f>D113+D114</f>
        <v>0</v>
      </c>
      <c r="E115" s="36"/>
      <c r="F115" s="36"/>
      <c r="G115" s="36"/>
      <c r="H115" s="36"/>
      <c r="I115" s="36"/>
      <c r="J115" s="37"/>
    </row>
    <row r="116" spans="2:10" ht="11" thickBot="1" x14ac:dyDescent="0.3">
      <c r="B116" s="56"/>
      <c r="C116" s="57"/>
      <c r="D116" s="57"/>
      <c r="E116" s="57"/>
      <c r="F116" s="57"/>
      <c r="G116" s="57"/>
      <c r="H116" s="57"/>
      <c r="I116" s="57"/>
      <c r="J116" s="58"/>
    </row>
    <row r="117" spans="2:10" x14ac:dyDescent="0.25">
      <c r="C117" s="59"/>
    </row>
    <row r="119" spans="2:10" x14ac:dyDescent="0.25">
      <c r="C119" s="95" t="s">
        <v>143</v>
      </c>
    </row>
  </sheetData>
  <mergeCells count="11">
    <mergeCell ref="J77:J78"/>
    <mergeCell ref="B59:C59"/>
    <mergeCell ref="B60:C60"/>
    <mergeCell ref="B64:F64"/>
    <mergeCell ref="C75:H75"/>
    <mergeCell ref="B77:B78"/>
    <mergeCell ref="C77:C78"/>
    <mergeCell ref="D77:D78"/>
    <mergeCell ref="E77:E78"/>
    <mergeCell ref="F77:G77"/>
    <mergeCell ref="H77:I77"/>
  </mergeCells>
  <hyperlinks>
    <hyperlink ref="B1" location="KNMC!A1" display="#KNMC!A1" xr:uid="{BBD05FA9-EEE6-45FB-B0DA-624554FA02D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2B12-66F7-4BFA-8292-F36B03C2FD3B}">
  <dimension ref="A1:I161"/>
  <sheetViews>
    <sheetView workbookViewId="0">
      <pane xSplit="2" ySplit="7" topLeftCell="C8" activePane="bottomRight" state="frozen"/>
      <selection pane="topRight" activeCell="C1" sqref="C1"/>
      <selection pane="bottomLeft" activeCell="A12" sqref="A12"/>
      <selection pane="bottomRight" activeCell="D49" sqref="D49"/>
    </sheetView>
  </sheetViews>
  <sheetFormatPr defaultColWidth="10" defaultRowHeight="10.5" x14ac:dyDescent="0.25"/>
  <cols>
    <col min="1" max="1" width="9.90625" style="2" customWidth="1"/>
    <col min="2" max="2" width="71.08984375" style="2" customWidth="1"/>
    <col min="3" max="3" width="11.1796875" style="2" customWidth="1"/>
    <col min="4" max="4" width="9.453125" style="2" customWidth="1"/>
    <col min="5" max="5" width="11" style="2" customWidth="1"/>
    <col min="6" max="6" width="11.1796875" style="2" customWidth="1"/>
    <col min="7" max="7" width="10.1796875" style="2" customWidth="1"/>
    <col min="8" max="8" width="11.81640625" style="2" customWidth="1"/>
    <col min="9" max="9" width="14.08984375" style="2" customWidth="1"/>
    <col min="10" max="12" width="10" style="2"/>
    <col min="13" max="13" width="14.90625" style="2" customWidth="1"/>
    <col min="14" max="16384" width="10" style="2"/>
  </cols>
  <sheetData>
    <row r="1" spans="1:9" x14ac:dyDescent="0.25">
      <c r="A1" s="60" t="s">
        <v>0</v>
      </c>
    </row>
    <row r="2" spans="1:9" x14ac:dyDescent="0.25">
      <c r="B2" s="2" t="s">
        <v>102</v>
      </c>
      <c r="H2" s="61"/>
      <c r="I2" s="3"/>
    </row>
    <row r="4" spans="1:9" x14ac:dyDescent="0.25">
      <c r="F4" s="68"/>
      <c r="H4" s="68"/>
      <c r="I4" s="69"/>
    </row>
    <row r="6" spans="1:9" x14ac:dyDescent="0.25">
      <c r="A6" s="91" t="s">
        <v>63</v>
      </c>
      <c r="B6" s="92" t="s">
        <v>64</v>
      </c>
      <c r="C6" s="93" t="s">
        <v>65</v>
      </c>
      <c r="D6" s="92" t="s">
        <v>66</v>
      </c>
      <c r="E6" s="94" t="s">
        <v>67</v>
      </c>
      <c r="F6" s="94"/>
      <c r="G6" s="94" t="s">
        <v>68</v>
      </c>
      <c r="H6" s="94"/>
      <c r="I6" s="93" t="s">
        <v>69</v>
      </c>
    </row>
    <row r="7" spans="1:9" x14ac:dyDescent="0.25">
      <c r="A7" s="91"/>
      <c r="B7" s="92"/>
      <c r="C7" s="93"/>
      <c r="D7" s="92"/>
      <c r="E7" s="62" t="s">
        <v>70</v>
      </c>
      <c r="F7" s="62" t="s">
        <v>71</v>
      </c>
      <c r="G7" s="63" t="s">
        <v>68</v>
      </c>
      <c r="H7" s="62" t="s">
        <v>71</v>
      </c>
      <c r="I7" s="93"/>
    </row>
    <row r="8" spans="1:9" x14ac:dyDescent="0.25">
      <c r="A8" s="64">
        <v>1</v>
      </c>
      <c r="B8" s="65" t="s">
        <v>103</v>
      </c>
      <c r="C8" s="64" t="s">
        <v>73</v>
      </c>
      <c r="D8" s="65">
        <v>4</v>
      </c>
      <c r="E8" s="67"/>
      <c r="F8" s="66">
        <f>D8*E8</f>
        <v>0</v>
      </c>
      <c r="G8" s="66"/>
      <c r="H8" s="67">
        <f>D8*G8</f>
        <v>0</v>
      </c>
      <c r="I8" s="67">
        <f>F8+H8</f>
        <v>0</v>
      </c>
    </row>
    <row r="9" spans="1:9" x14ac:dyDescent="0.25">
      <c r="A9" s="64">
        <v>2</v>
      </c>
      <c r="B9" s="65" t="s">
        <v>104</v>
      </c>
      <c r="C9" s="64" t="s">
        <v>73</v>
      </c>
      <c r="D9" s="65">
        <v>2</v>
      </c>
      <c r="E9" s="67"/>
      <c r="F9" s="66">
        <f t="shared" ref="F9:F38" si="0">D9*E9</f>
        <v>0</v>
      </c>
      <c r="G9" s="66"/>
      <c r="H9" s="67">
        <f t="shared" ref="H9:H38" si="1">D9*G9</f>
        <v>0</v>
      </c>
      <c r="I9" s="67">
        <f t="shared" ref="I9:I38" si="2">F9+H9</f>
        <v>0</v>
      </c>
    </row>
    <row r="10" spans="1:9" x14ac:dyDescent="0.25">
      <c r="A10" s="64">
        <v>3</v>
      </c>
      <c r="B10" s="65" t="s">
        <v>105</v>
      </c>
      <c r="C10" s="64" t="s">
        <v>73</v>
      </c>
      <c r="D10" s="65">
        <v>2</v>
      </c>
      <c r="E10" s="67"/>
      <c r="F10" s="66">
        <f t="shared" si="0"/>
        <v>0</v>
      </c>
      <c r="G10" s="66"/>
      <c r="H10" s="67">
        <f t="shared" si="1"/>
        <v>0</v>
      </c>
      <c r="I10" s="67">
        <f t="shared" si="2"/>
        <v>0</v>
      </c>
    </row>
    <row r="11" spans="1:9" x14ac:dyDescent="0.25">
      <c r="A11" s="64">
        <v>4</v>
      </c>
      <c r="B11" s="65" t="s">
        <v>106</v>
      </c>
      <c r="C11" s="64" t="s">
        <v>73</v>
      </c>
      <c r="D11" s="65">
        <v>1</v>
      </c>
      <c r="E11" s="67"/>
      <c r="F11" s="66">
        <f t="shared" si="0"/>
        <v>0</v>
      </c>
      <c r="G11" s="66"/>
      <c r="H11" s="67">
        <f t="shared" si="1"/>
        <v>0</v>
      </c>
      <c r="I11" s="67">
        <f t="shared" si="2"/>
        <v>0</v>
      </c>
    </row>
    <row r="12" spans="1:9" x14ac:dyDescent="0.25">
      <c r="A12" s="64">
        <v>5</v>
      </c>
      <c r="B12" s="65" t="s">
        <v>107</v>
      </c>
      <c r="C12" s="64"/>
      <c r="D12" s="65">
        <v>2</v>
      </c>
      <c r="E12" s="67"/>
      <c r="F12" s="66">
        <f t="shared" si="0"/>
        <v>0</v>
      </c>
      <c r="G12" s="66"/>
      <c r="H12" s="67">
        <f t="shared" si="1"/>
        <v>0</v>
      </c>
      <c r="I12" s="67">
        <f t="shared" si="2"/>
        <v>0</v>
      </c>
    </row>
    <row r="13" spans="1:9" x14ac:dyDescent="0.25">
      <c r="A13" s="64">
        <v>6</v>
      </c>
      <c r="B13" s="65" t="s">
        <v>108</v>
      </c>
      <c r="C13" s="64"/>
      <c r="D13" s="65">
        <v>1</v>
      </c>
      <c r="E13" s="67"/>
      <c r="F13" s="66">
        <f t="shared" si="0"/>
        <v>0</v>
      </c>
      <c r="G13" s="66"/>
      <c r="H13" s="67">
        <f t="shared" si="1"/>
        <v>0</v>
      </c>
      <c r="I13" s="67">
        <f t="shared" si="2"/>
        <v>0</v>
      </c>
    </row>
    <row r="14" spans="1:9" x14ac:dyDescent="0.25">
      <c r="A14" s="64">
        <v>7</v>
      </c>
      <c r="B14" s="64" t="s">
        <v>109</v>
      </c>
      <c r="C14" s="64" t="s">
        <v>87</v>
      </c>
      <c r="D14" s="65">
        <v>4</v>
      </c>
      <c r="E14" s="67"/>
      <c r="F14" s="66">
        <f t="shared" si="0"/>
        <v>0</v>
      </c>
      <c r="G14" s="66"/>
      <c r="H14" s="67">
        <f t="shared" si="1"/>
        <v>0</v>
      </c>
      <c r="I14" s="67">
        <f t="shared" si="2"/>
        <v>0</v>
      </c>
    </row>
    <row r="15" spans="1:9" x14ac:dyDescent="0.25">
      <c r="A15" s="64">
        <v>8</v>
      </c>
      <c r="B15" s="64" t="s">
        <v>110</v>
      </c>
      <c r="C15" s="64"/>
      <c r="D15" s="65">
        <v>10</v>
      </c>
      <c r="E15" s="67"/>
      <c r="F15" s="66">
        <f t="shared" si="0"/>
        <v>0</v>
      </c>
      <c r="G15" s="66"/>
      <c r="H15" s="67">
        <f t="shared" si="1"/>
        <v>0</v>
      </c>
      <c r="I15" s="67">
        <f t="shared" si="2"/>
        <v>0</v>
      </c>
    </row>
    <row r="16" spans="1:9" x14ac:dyDescent="0.25">
      <c r="A16" s="64">
        <v>9</v>
      </c>
      <c r="B16" s="64" t="s">
        <v>111</v>
      </c>
      <c r="C16" s="64"/>
      <c r="D16" s="65">
        <v>4</v>
      </c>
      <c r="E16" s="67"/>
      <c r="F16" s="66">
        <f t="shared" si="0"/>
        <v>0</v>
      </c>
      <c r="G16" s="66"/>
      <c r="H16" s="67">
        <f t="shared" si="1"/>
        <v>0</v>
      </c>
      <c r="I16" s="67">
        <f t="shared" si="2"/>
        <v>0</v>
      </c>
    </row>
    <row r="17" spans="1:9" x14ac:dyDescent="0.25">
      <c r="A17" s="64">
        <v>10</v>
      </c>
      <c r="B17" s="64" t="s">
        <v>112</v>
      </c>
      <c r="C17" s="64" t="s">
        <v>93</v>
      </c>
      <c r="D17" s="65">
        <v>1</v>
      </c>
      <c r="E17" s="67"/>
      <c r="F17" s="66">
        <f t="shared" si="0"/>
        <v>0</v>
      </c>
      <c r="G17" s="66"/>
      <c r="H17" s="67">
        <f t="shared" si="1"/>
        <v>0</v>
      </c>
      <c r="I17" s="67">
        <f t="shared" si="2"/>
        <v>0</v>
      </c>
    </row>
    <row r="18" spans="1:9" x14ac:dyDescent="0.25">
      <c r="A18" s="64">
        <v>11</v>
      </c>
      <c r="B18" s="64" t="s">
        <v>113</v>
      </c>
      <c r="C18" s="64" t="s">
        <v>114</v>
      </c>
      <c r="D18" s="65">
        <v>3</v>
      </c>
      <c r="E18" s="67"/>
      <c r="F18" s="66">
        <f t="shared" si="0"/>
        <v>0</v>
      </c>
      <c r="G18" s="66"/>
      <c r="H18" s="67">
        <f t="shared" si="1"/>
        <v>0</v>
      </c>
      <c r="I18" s="67">
        <f t="shared" si="2"/>
        <v>0</v>
      </c>
    </row>
    <row r="19" spans="1:9" x14ac:dyDescent="0.25">
      <c r="A19" s="64">
        <v>12</v>
      </c>
      <c r="B19" s="64" t="s">
        <v>115</v>
      </c>
      <c r="C19" s="64" t="s">
        <v>114</v>
      </c>
      <c r="D19" s="65">
        <v>2</v>
      </c>
      <c r="E19" s="67"/>
      <c r="F19" s="66">
        <f t="shared" si="0"/>
        <v>0</v>
      </c>
      <c r="G19" s="66"/>
      <c r="H19" s="67">
        <f t="shared" si="1"/>
        <v>0</v>
      </c>
      <c r="I19" s="67">
        <f t="shared" si="2"/>
        <v>0</v>
      </c>
    </row>
    <row r="20" spans="1:9" x14ac:dyDescent="0.25">
      <c r="A20" s="64">
        <v>13</v>
      </c>
      <c r="B20" s="70" t="s">
        <v>116</v>
      </c>
      <c r="C20" s="64" t="s">
        <v>87</v>
      </c>
      <c r="D20" s="65">
        <v>32</v>
      </c>
      <c r="E20" s="67"/>
      <c r="F20" s="66">
        <f t="shared" si="0"/>
        <v>0</v>
      </c>
      <c r="G20" s="66"/>
      <c r="H20" s="67">
        <f t="shared" si="1"/>
        <v>0</v>
      </c>
      <c r="I20" s="67">
        <f t="shared" si="2"/>
        <v>0</v>
      </c>
    </row>
    <row r="21" spans="1:9" x14ac:dyDescent="0.25">
      <c r="A21" s="64">
        <v>14</v>
      </c>
      <c r="B21" s="64" t="s">
        <v>117</v>
      </c>
      <c r="C21" s="64" t="s">
        <v>93</v>
      </c>
      <c r="D21" s="65">
        <v>1</v>
      </c>
      <c r="E21" s="66"/>
      <c r="F21" s="66">
        <f t="shared" si="0"/>
        <v>0</v>
      </c>
      <c r="G21" s="66"/>
      <c r="H21" s="67">
        <f t="shared" si="1"/>
        <v>0</v>
      </c>
      <c r="I21" s="67">
        <f t="shared" si="2"/>
        <v>0</v>
      </c>
    </row>
    <row r="22" spans="1:9" x14ac:dyDescent="0.25">
      <c r="A22" s="64">
        <v>15</v>
      </c>
      <c r="B22" s="64" t="s">
        <v>118</v>
      </c>
      <c r="C22" s="64" t="s">
        <v>87</v>
      </c>
      <c r="D22" s="65">
        <v>16</v>
      </c>
      <c r="E22" s="66"/>
      <c r="F22" s="66">
        <f t="shared" si="0"/>
        <v>0</v>
      </c>
      <c r="G22" s="66"/>
      <c r="H22" s="67">
        <f t="shared" si="1"/>
        <v>0</v>
      </c>
      <c r="I22" s="67">
        <f t="shared" si="2"/>
        <v>0</v>
      </c>
    </row>
    <row r="23" spans="1:9" x14ac:dyDescent="0.25">
      <c r="A23" s="64">
        <v>16</v>
      </c>
      <c r="B23" s="64" t="s">
        <v>119</v>
      </c>
      <c r="C23" s="64" t="s">
        <v>93</v>
      </c>
      <c r="D23" s="65">
        <v>1</v>
      </c>
      <c r="E23" s="66"/>
      <c r="F23" s="66">
        <f t="shared" si="0"/>
        <v>0</v>
      </c>
      <c r="G23" s="66"/>
      <c r="H23" s="67">
        <f t="shared" si="1"/>
        <v>0</v>
      </c>
      <c r="I23" s="67">
        <f t="shared" si="2"/>
        <v>0</v>
      </c>
    </row>
    <row r="24" spans="1:9" x14ac:dyDescent="0.25">
      <c r="A24" s="64">
        <v>17</v>
      </c>
      <c r="B24" s="64" t="s">
        <v>120</v>
      </c>
      <c r="C24" s="64" t="s">
        <v>87</v>
      </c>
      <c r="D24" s="65">
        <v>80</v>
      </c>
      <c r="E24" s="66"/>
      <c r="F24" s="66">
        <f t="shared" si="0"/>
        <v>0</v>
      </c>
      <c r="G24" s="66"/>
      <c r="H24" s="67">
        <f t="shared" si="1"/>
        <v>0</v>
      </c>
      <c r="I24" s="67">
        <f t="shared" si="2"/>
        <v>0</v>
      </c>
    </row>
    <row r="25" spans="1:9" x14ac:dyDescent="0.25">
      <c r="A25" s="64">
        <v>18</v>
      </c>
      <c r="B25" s="64" t="s">
        <v>121</v>
      </c>
      <c r="C25" s="64" t="s">
        <v>73</v>
      </c>
      <c r="D25" s="65">
        <v>8</v>
      </c>
      <c r="E25" s="66"/>
      <c r="F25" s="66">
        <f t="shared" si="0"/>
        <v>0</v>
      </c>
      <c r="G25" s="66"/>
      <c r="H25" s="67">
        <f t="shared" si="1"/>
        <v>0</v>
      </c>
      <c r="I25" s="67">
        <f t="shared" si="2"/>
        <v>0</v>
      </c>
    </row>
    <row r="26" spans="1:9" x14ac:dyDescent="0.25">
      <c r="A26" s="64">
        <v>19</v>
      </c>
      <c r="B26" s="64" t="s">
        <v>122</v>
      </c>
      <c r="C26" s="64" t="s">
        <v>93</v>
      </c>
      <c r="D26" s="65">
        <v>1</v>
      </c>
      <c r="E26" s="66"/>
      <c r="F26" s="66">
        <f t="shared" si="0"/>
        <v>0</v>
      </c>
      <c r="G26" s="66"/>
      <c r="H26" s="67">
        <f t="shared" si="1"/>
        <v>0</v>
      </c>
      <c r="I26" s="67">
        <f t="shared" si="2"/>
        <v>0</v>
      </c>
    </row>
    <row r="27" spans="1:9" x14ac:dyDescent="0.25">
      <c r="A27" s="64">
        <v>20</v>
      </c>
      <c r="B27" s="70" t="s">
        <v>123</v>
      </c>
      <c r="C27" s="64" t="s">
        <v>87</v>
      </c>
      <c r="D27" s="65">
        <v>128</v>
      </c>
      <c r="E27" s="66"/>
      <c r="F27" s="66">
        <f t="shared" si="0"/>
        <v>0</v>
      </c>
      <c r="G27" s="66"/>
      <c r="H27" s="67">
        <f t="shared" si="1"/>
        <v>0</v>
      </c>
      <c r="I27" s="67">
        <f t="shared" si="2"/>
        <v>0</v>
      </c>
    </row>
    <row r="28" spans="1:9" x14ac:dyDescent="0.25">
      <c r="A28" s="64">
        <v>21</v>
      </c>
      <c r="B28" s="64" t="s">
        <v>124</v>
      </c>
      <c r="C28" s="64" t="s">
        <v>125</v>
      </c>
      <c r="D28" s="65">
        <v>160</v>
      </c>
      <c r="E28" s="66"/>
      <c r="F28" s="66">
        <f t="shared" si="0"/>
        <v>0</v>
      </c>
      <c r="G28" s="66"/>
      <c r="H28" s="67">
        <f t="shared" si="1"/>
        <v>0</v>
      </c>
      <c r="I28" s="67">
        <f t="shared" si="2"/>
        <v>0</v>
      </c>
    </row>
    <row r="29" spans="1:9" x14ac:dyDescent="0.25">
      <c r="A29" s="64">
        <v>22</v>
      </c>
      <c r="B29" s="64" t="s">
        <v>126</v>
      </c>
      <c r="C29" s="64" t="s">
        <v>87</v>
      </c>
      <c r="D29" s="65">
        <v>2</v>
      </c>
      <c r="E29" s="66"/>
      <c r="F29" s="66">
        <f t="shared" si="0"/>
        <v>0</v>
      </c>
      <c r="G29" s="66"/>
      <c r="H29" s="67">
        <f t="shared" si="1"/>
        <v>0</v>
      </c>
      <c r="I29" s="67">
        <f t="shared" si="2"/>
        <v>0</v>
      </c>
    </row>
    <row r="30" spans="1:9" x14ac:dyDescent="0.25">
      <c r="A30" s="64">
        <v>23</v>
      </c>
      <c r="B30" s="64" t="s">
        <v>127</v>
      </c>
      <c r="C30" s="64" t="s">
        <v>73</v>
      </c>
      <c r="D30" s="65">
        <v>14</v>
      </c>
      <c r="E30" s="66"/>
      <c r="F30" s="66">
        <f t="shared" si="0"/>
        <v>0</v>
      </c>
      <c r="G30" s="66"/>
      <c r="H30" s="67">
        <f t="shared" si="1"/>
        <v>0</v>
      </c>
      <c r="I30" s="67">
        <f t="shared" si="2"/>
        <v>0</v>
      </c>
    </row>
    <row r="31" spans="1:9" x14ac:dyDescent="0.25">
      <c r="A31" s="64">
        <v>24</v>
      </c>
      <c r="B31" s="64" t="s">
        <v>128</v>
      </c>
      <c r="C31" s="64" t="s">
        <v>93</v>
      </c>
      <c r="D31" s="65">
        <v>1</v>
      </c>
      <c r="E31" s="66"/>
      <c r="F31" s="66">
        <f t="shared" si="0"/>
        <v>0</v>
      </c>
      <c r="G31" s="66"/>
      <c r="H31" s="67">
        <f t="shared" si="1"/>
        <v>0</v>
      </c>
      <c r="I31" s="67">
        <f t="shared" si="2"/>
        <v>0</v>
      </c>
    </row>
    <row r="32" spans="1:9" x14ac:dyDescent="0.25">
      <c r="A32" s="64">
        <v>25</v>
      </c>
      <c r="B32" s="64" t="s">
        <v>129</v>
      </c>
      <c r="C32" s="64" t="s">
        <v>73</v>
      </c>
      <c r="D32" s="65">
        <v>14</v>
      </c>
      <c r="E32" s="66"/>
      <c r="F32" s="66">
        <f t="shared" si="0"/>
        <v>0</v>
      </c>
      <c r="G32" s="66"/>
      <c r="H32" s="67">
        <f t="shared" si="1"/>
        <v>0</v>
      </c>
      <c r="I32" s="67">
        <f t="shared" si="2"/>
        <v>0</v>
      </c>
    </row>
    <row r="33" spans="1:9" x14ac:dyDescent="0.25">
      <c r="A33" s="64">
        <v>26</v>
      </c>
      <c r="B33" s="64" t="s">
        <v>128</v>
      </c>
      <c r="C33" s="64" t="s">
        <v>93</v>
      </c>
      <c r="D33" s="65">
        <v>1</v>
      </c>
      <c r="E33" s="66"/>
      <c r="F33" s="66">
        <f t="shared" si="0"/>
        <v>0</v>
      </c>
      <c r="G33" s="66"/>
      <c r="H33" s="67">
        <f t="shared" si="1"/>
        <v>0</v>
      </c>
      <c r="I33" s="67">
        <f t="shared" si="2"/>
        <v>0</v>
      </c>
    </row>
    <row r="34" spans="1:9" x14ac:dyDescent="0.25">
      <c r="A34" s="64">
        <v>27</v>
      </c>
      <c r="B34" s="64" t="s">
        <v>130</v>
      </c>
      <c r="C34" s="64" t="s">
        <v>131</v>
      </c>
      <c r="D34" s="65">
        <v>40</v>
      </c>
      <c r="E34" s="66"/>
      <c r="F34" s="66">
        <f t="shared" si="0"/>
        <v>0</v>
      </c>
      <c r="G34" s="66"/>
      <c r="H34" s="67">
        <f t="shared" si="1"/>
        <v>0</v>
      </c>
      <c r="I34" s="67">
        <f t="shared" si="2"/>
        <v>0</v>
      </c>
    </row>
    <row r="35" spans="1:9" x14ac:dyDescent="0.25">
      <c r="A35" s="64">
        <v>28</v>
      </c>
      <c r="B35" s="64" t="s">
        <v>132</v>
      </c>
      <c r="C35" s="64" t="s">
        <v>73</v>
      </c>
      <c r="D35" s="65">
        <v>1</v>
      </c>
      <c r="E35" s="66"/>
      <c r="F35" s="66">
        <f t="shared" si="0"/>
        <v>0</v>
      </c>
      <c r="G35" s="66"/>
      <c r="H35" s="67">
        <f t="shared" si="1"/>
        <v>0</v>
      </c>
      <c r="I35" s="67">
        <f t="shared" si="2"/>
        <v>0</v>
      </c>
    </row>
    <row r="36" spans="1:9" x14ac:dyDescent="0.25">
      <c r="A36" s="64">
        <v>29</v>
      </c>
      <c r="B36" s="64" t="s">
        <v>133</v>
      </c>
      <c r="C36" s="64" t="s">
        <v>73</v>
      </c>
      <c r="D36" s="65">
        <v>3</v>
      </c>
      <c r="E36" s="66"/>
      <c r="F36" s="66">
        <f t="shared" si="0"/>
        <v>0</v>
      </c>
      <c r="G36" s="66"/>
      <c r="H36" s="67">
        <f t="shared" si="1"/>
        <v>0</v>
      </c>
      <c r="I36" s="67">
        <f t="shared" si="2"/>
        <v>0</v>
      </c>
    </row>
    <row r="37" spans="1:9" x14ac:dyDescent="0.25">
      <c r="A37" s="64">
        <v>30</v>
      </c>
      <c r="B37" s="64" t="s">
        <v>134</v>
      </c>
      <c r="C37" s="64" t="s">
        <v>73</v>
      </c>
      <c r="D37" s="65">
        <v>1</v>
      </c>
      <c r="E37" s="66"/>
      <c r="F37" s="66">
        <f t="shared" si="0"/>
        <v>0</v>
      </c>
      <c r="G37" s="66"/>
      <c r="H37" s="67">
        <f t="shared" si="1"/>
        <v>0</v>
      </c>
      <c r="I37" s="67">
        <f t="shared" si="2"/>
        <v>0</v>
      </c>
    </row>
    <row r="38" spans="1:9" x14ac:dyDescent="0.25">
      <c r="A38" s="64">
        <v>31</v>
      </c>
      <c r="B38" s="64"/>
      <c r="C38" s="64"/>
      <c r="D38" s="65"/>
      <c r="E38" s="66"/>
      <c r="F38" s="66">
        <f t="shared" si="0"/>
        <v>0</v>
      </c>
      <c r="G38" s="66"/>
      <c r="H38" s="67">
        <f t="shared" si="1"/>
        <v>0</v>
      </c>
      <c r="I38" s="67">
        <f t="shared" si="2"/>
        <v>0</v>
      </c>
    </row>
    <row r="39" spans="1:9" x14ac:dyDescent="0.25">
      <c r="A39" s="61"/>
      <c r="B39" s="61"/>
      <c r="C39" s="61"/>
      <c r="D39" s="61"/>
      <c r="E39" s="61"/>
      <c r="F39" s="69">
        <f>SUM(F8:F38)</f>
        <v>0</v>
      </c>
      <c r="G39" s="69"/>
      <c r="H39" s="69">
        <f>SUM(H8:H38)</f>
        <v>0</v>
      </c>
      <c r="I39" s="69">
        <f>SUM(I8:I38)</f>
        <v>0</v>
      </c>
    </row>
    <row r="41" spans="1:9" x14ac:dyDescent="0.25">
      <c r="F41" s="68"/>
      <c r="G41" s="68"/>
      <c r="H41" s="68"/>
      <c r="I41" s="68"/>
    </row>
    <row r="43" spans="1:9" x14ac:dyDescent="0.25">
      <c r="B43" s="59" t="s">
        <v>96</v>
      </c>
      <c r="C43" s="2">
        <f>H39*D43</f>
        <v>0</v>
      </c>
      <c r="D43" s="71">
        <v>0</v>
      </c>
    </row>
    <row r="44" spans="1:9" x14ac:dyDescent="0.25">
      <c r="B44" s="59" t="s">
        <v>71</v>
      </c>
      <c r="C44" s="69">
        <f>F39+H39+C43</f>
        <v>0</v>
      </c>
    </row>
    <row r="45" spans="1:9" x14ac:dyDescent="0.25">
      <c r="B45" s="59" t="s">
        <v>97</v>
      </c>
      <c r="C45" s="2">
        <f>C44*D45</f>
        <v>0</v>
      </c>
      <c r="D45" s="71">
        <v>0</v>
      </c>
    </row>
    <row r="46" spans="1:9" x14ac:dyDescent="0.25">
      <c r="B46" s="59" t="s">
        <v>98</v>
      </c>
      <c r="C46" s="2">
        <f>C44*D46</f>
        <v>0</v>
      </c>
      <c r="D46" s="71">
        <v>0</v>
      </c>
    </row>
    <row r="47" spans="1:9" x14ac:dyDescent="0.25">
      <c r="B47" s="59" t="s">
        <v>99</v>
      </c>
      <c r="C47" s="2">
        <f>C44*D47</f>
        <v>0</v>
      </c>
      <c r="D47" s="71">
        <v>0</v>
      </c>
    </row>
    <row r="48" spans="1:9" x14ac:dyDescent="0.25">
      <c r="B48" s="59" t="s">
        <v>71</v>
      </c>
      <c r="C48" s="69">
        <f>SUM(C44:C47)</f>
        <v>0</v>
      </c>
    </row>
    <row r="49" spans="2:4" x14ac:dyDescent="0.25">
      <c r="B49" s="59" t="s">
        <v>100</v>
      </c>
      <c r="C49" s="2">
        <f>C48*D49</f>
        <v>0</v>
      </c>
      <c r="D49" s="71">
        <v>0.18</v>
      </c>
    </row>
    <row r="50" spans="2:4" x14ac:dyDescent="0.25">
      <c r="B50" s="59" t="s">
        <v>101</v>
      </c>
      <c r="C50" s="69">
        <f>C48+C49</f>
        <v>0</v>
      </c>
    </row>
    <row r="52" spans="2:4" x14ac:dyDescent="0.25">
      <c r="B52" s="59"/>
    </row>
    <row r="53" spans="2:4" x14ac:dyDescent="0.25">
      <c r="B53" s="59"/>
    </row>
    <row r="159" spans="1:9" s="61" customFormat="1" x14ac:dyDescent="0.25">
      <c r="A159" s="2"/>
      <c r="B159" s="2"/>
      <c r="C159" s="2"/>
      <c r="D159" s="2"/>
      <c r="E159" s="2"/>
      <c r="F159" s="2"/>
      <c r="G159" s="2"/>
      <c r="H159" s="2"/>
      <c r="I159" s="2"/>
    </row>
    <row r="161" ht="17.25" customHeight="1" x14ac:dyDescent="0.25"/>
  </sheetData>
  <mergeCells count="7">
    <mergeCell ref="G6:H6"/>
    <mergeCell ref="I6:I7"/>
    <mergeCell ref="A6:A7"/>
    <mergeCell ref="B6:B7"/>
    <mergeCell ref="C6:C7"/>
    <mergeCell ref="D6:D7"/>
    <mergeCell ref="E6:F6"/>
  </mergeCells>
  <hyperlinks>
    <hyperlink ref="A1" location="KNMC!A1" display="#KNMC!A1" xr:uid="{B610948E-908A-4F63-B82B-E8A3E6695824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A10AF3-B92B-459F-9711-32A79AD3C5B6}">
  <dimension ref="A1:J27"/>
  <sheetViews>
    <sheetView topLeftCell="A14" workbookViewId="0">
      <selection activeCell="C29" sqref="C29"/>
    </sheetView>
  </sheetViews>
  <sheetFormatPr defaultColWidth="8.90625" defaultRowHeight="15.5" x14ac:dyDescent="0.35"/>
  <cols>
    <col min="1" max="1" width="9.08984375" style="72" customWidth="1"/>
    <col min="2" max="2" width="8.90625" style="72"/>
    <col min="3" max="3" width="45.1796875" style="72" customWidth="1"/>
    <col min="4" max="9" width="8.90625" style="72"/>
    <col min="10" max="10" width="12.6328125" style="72" customWidth="1"/>
    <col min="11" max="16384" width="8.90625" style="72"/>
  </cols>
  <sheetData>
    <row r="1" spans="1:10" x14ac:dyDescent="0.35">
      <c r="A1" s="60" t="s">
        <v>0</v>
      </c>
    </row>
    <row r="2" spans="1:10" x14ac:dyDescent="0.35">
      <c r="B2" s="35"/>
      <c r="C2" s="36"/>
      <c r="D2" s="36"/>
      <c r="E2" s="36"/>
      <c r="F2" s="36"/>
      <c r="G2" s="36"/>
      <c r="H2" s="36"/>
      <c r="I2" s="36"/>
      <c r="J2" s="37"/>
    </row>
    <row r="3" spans="1:10" x14ac:dyDescent="0.35">
      <c r="B3" s="88" t="s">
        <v>63</v>
      </c>
      <c r="C3" s="89" t="s">
        <v>64</v>
      </c>
      <c r="D3" s="89" t="s">
        <v>65</v>
      </c>
      <c r="E3" s="89" t="s">
        <v>66</v>
      </c>
      <c r="F3" s="90" t="s">
        <v>67</v>
      </c>
      <c r="G3" s="90"/>
      <c r="H3" s="90" t="s">
        <v>68</v>
      </c>
      <c r="I3" s="90"/>
      <c r="J3" s="81" t="s">
        <v>69</v>
      </c>
    </row>
    <row r="4" spans="1:10" x14ac:dyDescent="0.35">
      <c r="B4" s="88"/>
      <c r="C4" s="89"/>
      <c r="D4" s="89"/>
      <c r="E4" s="89"/>
      <c r="F4" s="38" t="s">
        <v>70</v>
      </c>
      <c r="G4" s="38" t="s">
        <v>71</v>
      </c>
      <c r="H4" s="38" t="s">
        <v>68</v>
      </c>
      <c r="I4" s="38" t="s">
        <v>71</v>
      </c>
      <c r="J4" s="81"/>
    </row>
    <row r="5" spans="1:10" ht="18" customHeight="1" x14ac:dyDescent="0.35">
      <c r="B5" s="39">
        <v>1</v>
      </c>
      <c r="C5" s="40" t="s">
        <v>135</v>
      </c>
      <c r="D5" s="41" t="s">
        <v>131</v>
      </c>
      <c r="E5" s="41">
        <v>734</v>
      </c>
      <c r="F5" s="42"/>
      <c r="G5" s="43">
        <f>E5*F5</f>
        <v>0</v>
      </c>
      <c r="H5" s="43"/>
      <c r="I5" s="43">
        <f>E5*H5</f>
        <v>0</v>
      </c>
      <c r="J5" s="44">
        <f>G5+I5</f>
        <v>0</v>
      </c>
    </row>
    <row r="6" spans="1:10" ht="18" customHeight="1" x14ac:dyDescent="0.35">
      <c r="B6" s="39">
        <v>2</v>
      </c>
      <c r="C6" s="40" t="s">
        <v>136</v>
      </c>
      <c r="D6" s="41" t="s">
        <v>131</v>
      </c>
      <c r="E6" s="41">
        <v>45</v>
      </c>
      <c r="F6" s="42"/>
      <c r="G6" s="43">
        <f t="shared" ref="G6:G14" si="0">E6*F6</f>
        <v>0</v>
      </c>
      <c r="H6" s="43"/>
      <c r="I6" s="43">
        <f t="shared" ref="I6:I14" si="1">E6*H6</f>
        <v>0</v>
      </c>
      <c r="J6" s="44">
        <f t="shared" ref="J6:J14" si="2">G6+I6</f>
        <v>0</v>
      </c>
    </row>
    <row r="7" spans="1:10" ht="18" customHeight="1" x14ac:dyDescent="0.35">
      <c r="B7" s="39">
        <v>3</v>
      </c>
      <c r="C7" s="40" t="s">
        <v>137</v>
      </c>
      <c r="D7" s="41" t="s">
        <v>131</v>
      </c>
      <c r="E7" s="41">
        <v>20</v>
      </c>
      <c r="F7" s="42"/>
      <c r="G7" s="43">
        <f t="shared" si="0"/>
        <v>0</v>
      </c>
      <c r="H7" s="43"/>
      <c r="I7" s="43">
        <f t="shared" si="1"/>
        <v>0</v>
      </c>
      <c r="J7" s="44">
        <f t="shared" si="2"/>
        <v>0</v>
      </c>
    </row>
    <row r="8" spans="1:10" ht="18" customHeight="1" x14ac:dyDescent="0.35">
      <c r="B8" s="39">
        <v>4</v>
      </c>
      <c r="C8" s="40" t="s">
        <v>138</v>
      </c>
      <c r="D8" s="41" t="s">
        <v>131</v>
      </c>
      <c r="E8" s="41">
        <v>14</v>
      </c>
      <c r="F8" s="42"/>
      <c r="G8" s="43">
        <f t="shared" si="0"/>
        <v>0</v>
      </c>
      <c r="H8" s="43"/>
      <c r="I8" s="43">
        <f t="shared" si="1"/>
        <v>0</v>
      </c>
      <c r="J8" s="44">
        <f t="shared" si="2"/>
        <v>0</v>
      </c>
    </row>
    <row r="9" spans="1:10" ht="24.75" customHeight="1" x14ac:dyDescent="0.35">
      <c r="B9" s="73">
        <v>5</v>
      </c>
      <c r="C9" s="74" t="s">
        <v>139</v>
      </c>
      <c r="D9" s="75" t="s">
        <v>73</v>
      </c>
      <c r="E9" s="75">
        <v>1</v>
      </c>
      <c r="F9" s="76"/>
      <c r="G9" s="77">
        <f t="shared" si="0"/>
        <v>0</v>
      </c>
      <c r="H9" s="77"/>
      <c r="I9" s="77">
        <f t="shared" si="1"/>
        <v>0</v>
      </c>
      <c r="J9" s="78">
        <f t="shared" si="2"/>
        <v>0</v>
      </c>
    </row>
    <row r="10" spans="1:10" ht="18" customHeight="1" x14ac:dyDescent="0.35">
      <c r="B10" s="73">
        <v>6</v>
      </c>
      <c r="C10" s="74" t="s">
        <v>140</v>
      </c>
      <c r="D10" s="75" t="s">
        <v>131</v>
      </c>
      <c r="E10" s="75">
        <v>50</v>
      </c>
      <c r="F10" s="79"/>
      <c r="G10" s="77">
        <f t="shared" si="0"/>
        <v>0</v>
      </c>
      <c r="H10" s="77"/>
      <c r="I10" s="77">
        <f t="shared" si="1"/>
        <v>0</v>
      </c>
      <c r="J10" s="78">
        <f t="shared" si="2"/>
        <v>0</v>
      </c>
    </row>
    <row r="11" spans="1:10" ht="18" customHeight="1" x14ac:dyDescent="0.35">
      <c r="B11" s="73">
        <v>7</v>
      </c>
      <c r="C11" s="74" t="s">
        <v>141</v>
      </c>
      <c r="D11" s="75" t="s">
        <v>131</v>
      </c>
      <c r="E11" s="75">
        <v>20</v>
      </c>
      <c r="F11" s="79"/>
      <c r="G11" s="77">
        <f t="shared" si="0"/>
        <v>0</v>
      </c>
      <c r="H11" s="77"/>
      <c r="I11" s="77">
        <f t="shared" si="1"/>
        <v>0</v>
      </c>
      <c r="J11" s="78">
        <f t="shared" si="2"/>
        <v>0</v>
      </c>
    </row>
    <row r="12" spans="1:10" ht="18" customHeight="1" x14ac:dyDescent="0.35">
      <c r="B12" s="73">
        <v>8</v>
      </c>
      <c r="C12" s="80" t="s">
        <v>142</v>
      </c>
      <c r="D12" s="80" t="s">
        <v>73</v>
      </c>
      <c r="E12" s="80">
        <v>2</v>
      </c>
      <c r="F12" s="80"/>
      <c r="G12" s="77">
        <f t="shared" si="0"/>
        <v>0</v>
      </c>
      <c r="H12" s="77"/>
      <c r="I12" s="77">
        <f t="shared" si="1"/>
        <v>0</v>
      </c>
      <c r="J12" s="78">
        <f t="shared" si="2"/>
        <v>0</v>
      </c>
    </row>
    <row r="13" spans="1:10" ht="18" customHeight="1" x14ac:dyDescent="0.35">
      <c r="B13" s="73">
        <v>9</v>
      </c>
      <c r="C13" s="74"/>
      <c r="D13" s="75"/>
      <c r="E13" s="75"/>
      <c r="F13" s="79"/>
      <c r="G13" s="77">
        <f t="shared" si="0"/>
        <v>0</v>
      </c>
      <c r="H13" s="77"/>
      <c r="I13" s="77">
        <f t="shared" si="1"/>
        <v>0</v>
      </c>
      <c r="J13" s="78">
        <f t="shared" si="2"/>
        <v>0</v>
      </c>
    </row>
    <row r="14" spans="1:10" ht="18" customHeight="1" x14ac:dyDescent="0.35">
      <c r="B14" s="73">
        <v>10</v>
      </c>
      <c r="C14" s="74"/>
      <c r="D14" s="75"/>
      <c r="E14" s="75"/>
      <c r="F14" s="79"/>
      <c r="G14" s="77">
        <f t="shared" si="0"/>
        <v>0</v>
      </c>
      <c r="H14" s="77"/>
      <c r="I14" s="77">
        <f t="shared" si="1"/>
        <v>0</v>
      </c>
      <c r="J14" s="78">
        <f t="shared" si="2"/>
        <v>0</v>
      </c>
    </row>
    <row r="15" spans="1:10" x14ac:dyDescent="0.35">
      <c r="B15" s="48"/>
      <c r="C15" s="49"/>
      <c r="D15" s="49"/>
      <c r="E15" s="49"/>
      <c r="F15" s="49"/>
      <c r="G15" s="50">
        <f>SUM(G5:G14)</f>
        <v>0</v>
      </c>
      <c r="H15" s="50"/>
      <c r="I15" s="50">
        <f>SUM(I5:I14)</f>
        <v>0</v>
      </c>
      <c r="J15" s="51">
        <f>SUM(J5:J14)</f>
        <v>0</v>
      </c>
    </row>
    <row r="16" spans="1:10" x14ac:dyDescent="0.35">
      <c r="B16" s="35"/>
      <c r="C16" s="36"/>
      <c r="D16" s="36"/>
      <c r="E16" s="36"/>
      <c r="F16" s="36"/>
      <c r="G16" s="36"/>
      <c r="H16" s="36"/>
      <c r="I16" s="36"/>
      <c r="J16" s="37"/>
    </row>
    <row r="17" spans="2:10" x14ac:dyDescent="0.35">
      <c r="B17" s="35"/>
      <c r="C17" s="36"/>
      <c r="D17" s="36"/>
      <c r="E17" s="36"/>
      <c r="F17" s="36"/>
      <c r="G17" s="52"/>
      <c r="H17" s="52"/>
      <c r="I17" s="52"/>
      <c r="J17" s="53"/>
    </row>
    <row r="18" spans="2:10" x14ac:dyDescent="0.35">
      <c r="B18" s="35"/>
      <c r="C18" s="36"/>
      <c r="D18" s="36"/>
      <c r="E18" s="36"/>
      <c r="F18" s="36"/>
      <c r="G18" s="36"/>
      <c r="H18" s="36"/>
      <c r="I18" s="36"/>
      <c r="J18" s="37"/>
    </row>
    <row r="19" spans="2:10" x14ac:dyDescent="0.35">
      <c r="B19" s="35"/>
      <c r="C19" s="36" t="s">
        <v>96</v>
      </c>
      <c r="D19" s="36">
        <f>I15*E19</f>
        <v>0</v>
      </c>
      <c r="E19" s="54">
        <v>0</v>
      </c>
      <c r="F19" s="36"/>
      <c r="G19" s="36"/>
      <c r="H19" s="36"/>
      <c r="I19" s="36"/>
      <c r="J19" s="37"/>
    </row>
    <row r="20" spans="2:10" x14ac:dyDescent="0.35">
      <c r="B20" s="35"/>
      <c r="C20" s="36" t="s">
        <v>71</v>
      </c>
      <c r="D20" s="50">
        <f>G15+I15+D19</f>
        <v>0</v>
      </c>
      <c r="E20" s="36"/>
      <c r="F20" s="36"/>
      <c r="G20" s="36"/>
      <c r="H20" s="36"/>
      <c r="I20" s="36"/>
      <c r="J20" s="37"/>
    </row>
    <row r="21" spans="2:10" x14ac:dyDescent="0.35">
      <c r="B21" s="35"/>
      <c r="C21" s="36" t="s">
        <v>97</v>
      </c>
      <c r="D21" s="36">
        <f>D20*E21</f>
        <v>0</v>
      </c>
      <c r="E21" s="54">
        <v>0</v>
      </c>
      <c r="F21" s="36"/>
      <c r="G21" s="36"/>
      <c r="H21" s="36"/>
      <c r="I21" s="36"/>
      <c r="J21" s="37"/>
    </row>
    <row r="22" spans="2:10" x14ac:dyDescent="0.35">
      <c r="B22" s="35"/>
      <c r="C22" s="36" t="s">
        <v>98</v>
      </c>
      <c r="D22" s="36">
        <f>D20*E22</f>
        <v>0</v>
      </c>
      <c r="E22" s="54">
        <v>0</v>
      </c>
      <c r="F22" s="36"/>
      <c r="G22" s="36"/>
      <c r="H22" s="36"/>
      <c r="I22" s="36"/>
      <c r="J22" s="37"/>
    </row>
    <row r="23" spans="2:10" x14ac:dyDescent="0.35">
      <c r="B23" s="35"/>
      <c r="C23" s="36" t="s">
        <v>99</v>
      </c>
      <c r="D23" s="36">
        <f>D20*E23</f>
        <v>0</v>
      </c>
      <c r="E23" s="54">
        <v>0</v>
      </c>
      <c r="F23" s="36"/>
      <c r="G23" s="36"/>
      <c r="H23" s="36"/>
      <c r="I23" s="36"/>
      <c r="J23" s="37"/>
    </row>
    <row r="24" spans="2:10" x14ac:dyDescent="0.35">
      <c r="B24" s="35"/>
      <c r="C24" s="36" t="s">
        <v>71</v>
      </c>
      <c r="D24" s="50">
        <f>SUM(D20:D23)</f>
        <v>0</v>
      </c>
      <c r="E24" s="36"/>
      <c r="F24" s="36"/>
      <c r="G24" s="36"/>
      <c r="H24" s="36"/>
      <c r="I24" s="36"/>
      <c r="J24" s="37"/>
    </row>
    <row r="25" spans="2:10" x14ac:dyDescent="0.35">
      <c r="B25" s="35"/>
      <c r="C25" s="36" t="s">
        <v>100</v>
      </c>
      <c r="D25" s="36">
        <f>D24*E25</f>
        <v>0</v>
      </c>
      <c r="E25" s="54">
        <v>0.18</v>
      </c>
      <c r="F25" s="36"/>
      <c r="G25" s="36"/>
      <c r="H25" s="36"/>
      <c r="I25" s="36"/>
      <c r="J25" s="37"/>
    </row>
    <row r="26" spans="2:10" x14ac:dyDescent="0.35">
      <c r="B26" s="35"/>
      <c r="C26" s="36" t="s">
        <v>101</v>
      </c>
      <c r="D26" s="55">
        <f>D24+D25</f>
        <v>0</v>
      </c>
      <c r="E26" s="36"/>
      <c r="F26" s="36"/>
      <c r="G26" s="36"/>
      <c r="H26" s="36"/>
      <c r="I26" s="36"/>
      <c r="J26" s="37"/>
    </row>
    <row r="27" spans="2:10" ht="16" thickBot="1" x14ac:dyDescent="0.4">
      <c r="B27" s="56"/>
      <c r="C27" s="57"/>
      <c r="D27" s="57"/>
      <c r="E27" s="57"/>
      <c r="F27" s="57"/>
      <c r="G27" s="57"/>
      <c r="H27" s="57"/>
      <c r="I27" s="57"/>
      <c r="J27" s="58"/>
    </row>
  </sheetData>
  <mergeCells count="7">
    <mergeCell ref="J3:J4"/>
    <mergeCell ref="B3:B4"/>
    <mergeCell ref="C3:C4"/>
    <mergeCell ref="D3:D4"/>
    <mergeCell ref="E3:E4"/>
    <mergeCell ref="F3:G3"/>
    <mergeCell ref="H3:I3"/>
  </mergeCells>
  <hyperlinks>
    <hyperlink ref="A1" location="KNMC!A1" display="#KNMC!A1" xr:uid="{46537710-B403-44E8-ADDA-92375F26C6B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ელექტროობა</vt:lpstr>
      <vt:lpstr>გათბობა-ვენტილაცია</vt:lpstr>
      <vt:lpstr>მორფოლოგია - ვენტილაცია რემონტი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 Chutkerashvili</dc:creator>
  <cp:lastModifiedBy>Ana Arkania</cp:lastModifiedBy>
  <dcterms:created xsi:type="dcterms:W3CDTF">2015-06-05T18:17:20Z</dcterms:created>
  <dcterms:modified xsi:type="dcterms:W3CDTF">2024-04-19T13:21:13Z</dcterms:modified>
</cp:coreProperties>
</file>